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OKUMENTUMOK P1\2025. évi költségvetés\2025. III. n év költségvetés\"/>
    </mc:Choice>
  </mc:AlternateContent>
  <bookViews>
    <workbookView xWindow="0" yWindow="0" windowWidth="25125" windowHeight="14130"/>
  </bookViews>
  <sheets>
    <sheet name="1" sheetId="91" r:id="rId1"/>
    <sheet name="1a" sheetId="68" r:id="rId2"/>
    <sheet name="1b" sheetId="23" r:id="rId3"/>
    <sheet name="1c" sheetId="92" r:id="rId4"/>
    <sheet name="2" sheetId="89" r:id="rId5"/>
    <sheet name="2a" sheetId="94" r:id="rId6"/>
    <sheet name="2b" sheetId="95" r:id="rId7"/>
    <sheet name="2-c" sheetId="8" r:id="rId8"/>
    <sheet name="2d" sheetId="25" r:id="rId9"/>
    <sheet name="2e" sheetId="90" r:id="rId10"/>
    <sheet name="3" sheetId="28" r:id="rId11"/>
    <sheet name="3a" sheetId="93" r:id="rId12"/>
    <sheet name="4.mell" sheetId="9" r:id="rId13"/>
    <sheet name="5.mell." sheetId="10" r:id="rId14"/>
    <sheet name="6.mell." sheetId="47" r:id="rId15"/>
    <sheet name="7 mell" sheetId="11" r:id="rId16"/>
    <sheet name="8.sz.mell" sheetId="71" r:id="rId17"/>
    <sheet name="9a" sheetId="32" r:id="rId18"/>
    <sheet name="9b" sheetId="35" r:id="rId19"/>
    <sheet name="9c" sheetId="34" r:id="rId20"/>
    <sheet name="9 d" sheetId="73" r:id="rId21"/>
    <sheet name="10 mell" sheetId="13" r:id="rId22"/>
    <sheet name="11" sheetId="62" r:id="rId23"/>
    <sheet name="12" sheetId="63" r:id="rId24"/>
    <sheet name="13" sheetId="69" r:id="rId25"/>
    <sheet name="14" sheetId="70" r:id="rId26"/>
    <sheet name="15" sheetId="14" r:id="rId27"/>
    <sheet name="16" sheetId="72" r:id="rId28"/>
    <sheet name="17" sheetId="67" r:id="rId29"/>
    <sheet name="18a" sheetId="79" r:id="rId30"/>
    <sheet name="18b" sheetId="80" r:id="rId31"/>
    <sheet name="18c" sheetId="81" r:id="rId32"/>
    <sheet name="18d" sheetId="82" r:id="rId33"/>
    <sheet name="18e" sheetId="83" r:id="rId34"/>
    <sheet name="19a" sheetId="84" r:id="rId35"/>
    <sheet name="19b" sheetId="85" r:id="rId36"/>
    <sheet name="19c" sheetId="86" r:id="rId37"/>
    <sheet name="19d" sheetId="87" r:id="rId38"/>
    <sheet name="19e" sheetId="88" r:id="rId39"/>
    <sheet name="Munka1" sheetId="74" r:id="rId40"/>
  </sheets>
  <definedNames>
    <definedName name="adat" localSheetId="0">#REF!</definedName>
    <definedName name="adat" localSheetId="24">#REF!</definedName>
    <definedName name="adat" localSheetId="25">#REF!</definedName>
    <definedName name="adat" localSheetId="27">#REF!</definedName>
    <definedName name="adat" localSheetId="28">#REF!</definedName>
    <definedName name="adat" localSheetId="29">#REF!</definedName>
    <definedName name="adat" localSheetId="30">#REF!</definedName>
    <definedName name="adat" localSheetId="31">#REF!</definedName>
    <definedName name="adat" localSheetId="32">#REF!</definedName>
    <definedName name="adat" localSheetId="33">#REF!</definedName>
    <definedName name="adat" localSheetId="34">#REF!</definedName>
    <definedName name="adat" localSheetId="35">#REF!</definedName>
    <definedName name="adat" localSheetId="36">#REF!</definedName>
    <definedName name="adat" localSheetId="37">#REF!</definedName>
    <definedName name="adat" localSheetId="38">#REF!</definedName>
    <definedName name="adat" localSheetId="1">#REF!</definedName>
    <definedName name="adat" localSheetId="3">#REF!</definedName>
    <definedName name="adat" localSheetId="4">#REF!</definedName>
    <definedName name="adat" localSheetId="9">#REF!</definedName>
    <definedName name="adat" localSheetId="11">#REF!</definedName>
    <definedName name="adat" localSheetId="16">#REF!</definedName>
    <definedName name="adat">#REF!</definedName>
    <definedName name="_xlnm.Print_Area" localSheetId="0">#REF!</definedName>
    <definedName name="_xlnm.Print_Area" localSheetId="24">#REF!</definedName>
    <definedName name="_xlnm.Print_Area" localSheetId="25">#REF!</definedName>
    <definedName name="_xlnm.Print_Area" localSheetId="26">'15'!$B$1:$O$35</definedName>
    <definedName name="_xlnm.Print_Area" localSheetId="27">#REF!</definedName>
    <definedName name="_xlnm.Print_Area" localSheetId="29">#REF!</definedName>
    <definedName name="_xlnm.Print_Area" localSheetId="30">#REF!</definedName>
    <definedName name="_xlnm.Print_Area" localSheetId="31">#REF!</definedName>
    <definedName name="_xlnm.Print_Area" localSheetId="32">#REF!</definedName>
    <definedName name="_xlnm.Print_Area" localSheetId="33">#REF!</definedName>
    <definedName name="_xlnm.Print_Area" localSheetId="34">#REF!</definedName>
    <definedName name="_xlnm.Print_Area" localSheetId="35">#REF!</definedName>
    <definedName name="_xlnm.Print_Area" localSheetId="36">#REF!</definedName>
    <definedName name="_xlnm.Print_Area" localSheetId="38">#REF!</definedName>
    <definedName name="_xlnm.Print_Area" localSheetId="3">#REF!</definedName>
    <definedName name="_xlnm.Print_Area" localSheetId="4">#REF!</definedName>
    <definedName name="_xlnm.Print_Area" localSheetId="11">#REF!</definedName>
    <definedName name="_xlnm.Print_Area" localSheetId="14">#REF!</definedName>
    <definedName name="_xlnm.Print_Area" localSheetId="16">#REF!</definedName>
    <definedName name="_xlnm.Print_Area" localSheetId="17">#REF!</definedName>
    <definedName name="_xlnm.Print_Area" localSheetId="18">#REF!</definedName>
    <definedName name="_xlnm.Print_Area" localSheetId="19">#REF!</definedName>
    <definedName name="_xlnm.Print_Area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8" i="10" l="1"/>
  <c r="E14" i="10" l="1"/>
  <c r="E10" i="10"/>
  <c r="E15" i="10" s="1"/>
  <c r="E51" i="84" l="1"/>
  <c r="F51" i="84"/>
  <c r="I51" i="84"/>
  <c r="D51" i="84"/>
  <c r="M16" i="14" l="1"/>
  <c r="N16" i="14"/>
  <c r="O16" i="14"/>
  <c r="F28" i="95" l="1"/>
  <c r="F28" i="94"/>
  <c r="AH39" i="68" l="1"/>
  <c r="AG39" i="68"/>
  <c r="AF39" i="68"/>
  <c r="AH35" i="68"/>
  <c r="AG35" i="68"/>
  <c r="AF35" i="68"/>
  <c r="AH31" i="68"/>
  <c r="AG31" i="68"/>
  <c r="AF31" i="68"/>
  <c r="I25" i="94" l="1"/>
  <c r="I30" i="79" l="1"/>
  <c r="H7" i="88" l="1"/>
  <c r="H8" i="88"/>
  <c r="H9" i="88"/>
  <c r="H10" i="88"/>
  <c r="H11" i="88"/>
  <c r="H12" i="88"/>
  <c r="H13" i="88"/>
  <c r="H14" i="88"/>
  <c r="H15" i="88"/>
  <c r="H16" i="88"/>
  <c r="H17" i="88"/>
  <c r="H18" i="88"/>
  <c r="H19" i="88"/>
  <c r="H20" i="88"/>
  <c r="H21" i="88"/>
  <c r="H22" i="88"/>
  <c r="H23" i="88"/>
  <c r="H24" i="88"/>
  <c r="H25" i="88"/>
  <c r="H26" i="88"/>
  <c r="H27" i="88"/>
  <c r="H28" i="88"/>
  <c r="H29" i="88"/>
  <c r="H30" i="88"/>
  <c r="H31" i="88"/>
  <c r="H32" i="88"/>
  <c r="H33" i="88"/>
  <c r="H34" i="88"/>
  <c r="H35" i="88"/>
  <c r="H36" i="88"/>
  <c r="H37" i="88"/>
  <c r="H38" i="88"/>
  <c r="H39" i="88"/>
  <c r="H40" i="88"/>
  <c r="H41" i="88"/>
  <c r="H42" i="88"/>
  <c r="H43" i="88"/>
  <c r="H44" i="88"/>
  <c r="H45" i="88"/>
  <c r="H46" i="88"/>
  <c r="H47" i="88"/>
  <c r="H48" i="88"/>
  <c r="H49" i="88"/>
  <c r="H50" i="88"/>
  <c r="H6" i="88"/>
  <c r="G48" i="88"/>
  <c r="G49" i="88" s="1"/>
  <c r="G43" i="88"/>
  <c r="G38" i="88"/>
  <c r="G33" i="88"/>
  <c r="G18" i="88"/>
  <c r="G27" i="88" s="1"/>
  <c r="G13" i="88"/>
  <c r="G11" i="88"/>
  <c r="G9" i="88"/>
  <c r="G16" i="88" s="1"/>
  <c r="G44" i="88" s="1"/>
  <c r="G50" i="88" s="1"/>
  <c r="G51" i="88" s="1"/>
  <c r="H7" i="87"/>
  <c r="H8" i="87"/>
  <c r="H9" i="87"/>
  <c r="H10" i="87"/>
  <c r="H11" i="87"/>
  <c r="H12" i="87"/>
  <c r="H13" i="87"/>
  <c r="H14" i="87"/>
  <c r="H15" i="87"/>
  <c r="H16" i="87"/>
  <c r="H17" i="87"/>
  <c r="H18" i="87"/>
  <c r="H19" i="87"/>
  <c r="H20" i="87"/>
  <c r="H21" i="87"/>
  <c r="H22" i="87"/>
  <c r="H23" i="87"/>
  <c r="H24" i="87"/>
  <c r="H25" i="87"/>
  <c r="H26" i="87"/>
  <c r="H27" i="87"/>
  <c r="H28" i="87"/>
  <c r="H29" i="87"/>
  <c r="H30" i="87"/>
  <c r="H31" i="87"/>
  <c r="H32" i="87"/>
  <c r="H33" i="87"/>
  <c r="H34" i="87"/>
  <c r="H35" i="87"/>
  <c r="H36" i="87"/>
  <c r="H37" i="87"/>
  <c r="H38" i="87"/>
  <c r="H39" i="87"/>
  <c r="H40" i="87"/>
  <c r="H41" i="87"/>
  <c r="H42" i="87"/>
  <c r="H43" i="87"/>
  <c r="H45" i="87"/>
  <c r="H46" i="87"/>
  <c r="H47" i="87"/>
  <c r="H48" i="87"/>
  <c r="H49" i="87"/>
  <c r="H6" i="87"/>
  <c r="G48" i="87"/>
  <c r="G49" i="87" s="1"/>
  <c r="G43" i="87"/>
  <c r="G39" i="87"/>
  <c r="G38" i="87"/>
  <c r="G33" i="87"/>
  <c r="G27" i="87"/>
  <c r="G18" i="87"/>
  <c r="G13" i="87"/>
  <c r="G11" i="87"/>
  <c r="G16" i="87" s="1"/>
  <c r="G44" i="87" s="1"/>
  <c r="G50" i="87" s="1"/>
  <c r="H50" i="87" s="1"/>
  <c r="G9" i="87"/>
  <c r="H7" i="86"/>
  <c r="H8" i="86"/>
  <c r="H9" i="86"/>
  <c r="H10" i="86"/>
  <c r="H11" i="86"/>
  <c r="H12" i="86"/>
  <c r="H13" i="86"/>
  <c r="H14" i="86"/>
  <c r="H15" i="86"/>
  <c r="H16" i="86"/>
  <c r="H17" i="86"/>
  <c r="H18" i="86"/>
  <c r="H19" i="86"/>
  <c r="H20" i="86"/>
  <c r="H21" i="86"/>
  <c r="H22" i="86"/>
  <c r="H23" i="86"/>
  <c r="H24" i="86"/>
  <c r="H25" i="86"/>
  <c r="H26" i="86"/>
  <c r="H27" i="86"/>
  <c r="H28" i="86"/>
  <c r="H29" i="86"/>
  <c r="H30" i="86"/>
  <c r="H31" i="86"/>
  <c r="H32" i="86"/>
  <c r="H34" i="86"/>
  <c r="H35" i="86"/>
  <c r="H36" i="86"/>
  <c r="H37" i="86"/>
  <c r="H38" i="86"/>
  <c r="H39" i="86"/>
  <c r="H40" i="86"/>
  <c r="H41" i="86"/>
  <c r="H42" i="86"/>
  <c r="H43" i="86"/>
  <c r="H45" i="86"/>
  <c r="H46" i="86"/>
  <c r="H47" i="86"/>
  <c r="H48" i="86"/>
  <c r="H49" i="86"/>
  <c r="H6" i="86"/>
  <c r="G48" i="86"/>
  <c r="G49" i="86" s="1"/>
  <c r="G43" i="86"/>
  <c r="G39" i="86"/>
  <c r="G38" i="86"/>
  <c r="G33" i="86"/>
  <c r="H33" i="86" s="1"/>
  <c r="G27" i="86"/>
  <c r="G18" i="86"/>
  <c r="G13" i="86"/>
  <c r="G11" i="86"/>
  <c r="G16" i="86" s="1"/>
  <c r="G48" i="85"/>
  <c r="G49" i="85" s="1"/>
  <c r="G43" i="85"/>
  <c r="G39" i="85"/>
  <c r="G38" i="85"/>
  <c r="G33" i="85"/>
  <c r="G27" i="85"/>
  <c r="G18" i="85"/>
  <c r="G13" i="85"/>
  <c r="G11" i="85"/>
  <c r="G16" i="85" s="1"/>
  <c r="G44" i="85" s="1"/>
  <c r="G50" i="85" s="1"/>
  <c r="G51" i="85" s="1"/>
  <c r="G9" i="85"/>
  <c r="H8" i="84"/>
  <c r="H9" i="84"/>
  <c r="H10" i="84"/>
  <c r="H11" i="84"/>
  <c r="H12" i="84"/>
  <c r="H13" i="84"/>
  <c r="H14" i="84"/>
  <c r="H15" i="84"/>
  <c r="H16" i="84"/>
  <c r="H17" i="84"/>
  <c r="H19" i="84"/>
  <c r="H20" i="84"/>
  <c r="H21" i="84"/>
  <c r="H22" i="84"/>
  <c r="H23" i="84"/>
  <c r="H24" i="84"/>
  <c r="H25" i="84"/>
  <c r="H26" i="84"/>
  <c r="H28" i="84"/>
  <c r="H29" i="84"/>
  <c r="H30" i="84"/>
  <c r="H31" i="84"/>
  <c r="H32" i="84"/>
  <c r="H33" i="84"/>
  <c r="H34" i="84"/>
  <c r="H35" i="84"/>
  <c r="H36" i="84"/>
  <c r="H37" i="84"/>
  <c r="H39" i="84"/>
  <c r="H40" i="84"/>
  <c r="H41" i="84"/>
  <c r="H42" i="84"/>
  <c r="H45" i="84"/>
  <c r="H46" i="84"/>
  <c r="H47" i="84"/>
  <c r="H7" i="84"/>
  <c r="H6" i="84"/>
  <c r="G48" i="84"/>
  <c r="G49" i="84" s="1"/>
  <c r="H49" i="84" s="1"/>
  <c r="G43" i="84"/>
  <c r="H43" i="84" s="1"/>
  <c r="G38" i="84"/>
  <c r="H38" i="84" s="1"/>
  <c r="G33" i="84"/>
  <c r="G18" i="84"/>
  <c r="G27" i="84" s="1"/>
  <c r="H27" i="84" s="1"/>
  <c r="G13" i="84"/>
  <c r="G11" i="84"/>
  <c r="G9" i="84"/>
  <c r="G16" i="84" s="1"/>
  <c r="H7" i="83"/>
  <c r="H8" i="83"/>
  <c r="H9" i="83"/>
  <c r="H10" i="83"/>
  <c r="H11" i="83"/>
  <c r="H12" i="83"/>
  <c r="H13" i="83"/>
  <c r="H14" i="83"/>
  <c r="H15" i="83"/>
  <c r="H16" i="83"/>
  <c r="H17" i="83"/>
  <c r="H18" i="83"/>
  <c r="H19" i="83"/>
  <c r="H20" i="83"/>
  <c r="H21" i="83"/>
  <c r="H22" i="83"/>
  <c r="H23" i="83"/>
  <c r="H24" i="83"/>
  <c r="H25" i="83"/>
  <c r="H26" i="83"/>
  <c r="H27" i="83"/>
  <c r="H28" i="83"/>
  <c r="H29" i="83"/>
  <c r="H30" i="83"/>
  <c r="H31" i="83"/>
  <c r="H32" i="83"/>
  <c r="H33" i="83"/>
  <c r="H34" i="83"/>
  <c r="H35" i="83"/>
  <c r="H36" i="83"/>
  <c r="H37" i="83"/>
  <c r="H38" i="83"/>
  <c r="H39" i="83"/>
  <c r="H40" i="83"/>
  <c r="H41" i="83"/>
  <c r="H42" i="83"/>
  <c r="H43" i="83"/>
  <c r="H44" i="83"/>
  <c r="H45" i="83"/>
  <c r="H46" i="83"/>
  <c r="H47" i="83"/>
  <c r="H48" i="83"/>
  <c r="H49" i="83"/>
  <c r="H50" i="83"/>
  <c r="H51" i="83"/>
  <c r="H52" i="83"/>
  <c r="H53" i="83"/>
  <c r="H54" i="83"/>
  <c r="H55" i="83"/>
  <c r="H56" i="83"/>
  <c r="H57" i="83"/>
  <c r="H58" i="83"/>
  <c r="H59" i="83"/>
  <c r="H60" i="83"/>
  <c r="H61" i="83"/>
  <c r="H62" i="83"/>
  <c r="H63" i="83"/>
  <c r="H64" i="83"/>
  <c r="H65" i="83"/>
  <c r="H66" i="83"/>
  <c r="H67" i="83"/>
  <c r="H68" i="83"/>
  <c r="H69" i="83"/>
  <c r="H70" i="83"/>
  <c r="H71" i="83"/>
  <c r="H72" i="83"/>
  <c r="H73" i="83"/>
  <c r="H74" i="83"/>
  <c r="H75" i="83"/>
  <c r="H76" i="83"/>
  <c r="H77" i="83"/>
  <c r="H78" i="83"/>
  <c r="H79" i="83"/>
  <c r="H80" i="83"/>
  <c r="H81" i="83"/>
  <c r="H6" i="83"/>
  <c r="G79" i="83"/>
  <c r="G80" i="83" s="1"/>
  <c r="G72" i="83"/>
  <c r="G68" i="83"/>
  <c r="G66" i="83"/>
  <c r="G51" i="83"/>
  <c r="G48" i="83"/>
  <c r="G63" i="83" s="1"/>
  <c r="G43" i="83"/>
  <c r="G37" i="83"/>
  <c r="G30" i="83"/>
  <c r="G41" i="83" s="1"/>
  <c r="G24" i="83"/>
  <c r="G22" i="83"/>
  <c r="G29" i="83" s="1"/>
  <c r="G15" i="83"/>
  <c r="G13" i="83"/>
  <c r="G21" i="83" s="1"/>
  <c r="G73" i="83" s="1"/>
  <c r="H7" i="82"/>
  <c r="H8" i="82"/>
  <c r="H9" i="82"/>
  <c r="H10" i="82"/>
  <c r="H11" i="82"/>
  <c r="H12" i="82"/>
  <c r="H13" i="82"/>
  <c r="H14" i="82"/>
  <c r="H15" i="82"/>
  <c r="H16" i="82"/>
  <c r="H17" i="82"/>
  <c r="H18" i="82"/>
  <c r="H19" i="82"/>
  <c r="H20" i="82"/>
  <c r="H21" i="82"/>
  <c r="H22" i="82"/>
  <c r="H23" i="82"/>
  <c r="H24" i="82"/>
  <c r="H25" i="82"/>
  <c r="H26" i="82"/>
  <c r="H27" i="82"/>
  <c r="H28" i="82"/>
  <c r="H29" i="82"/>
  <c r="H30" i="82"/>
  <c r="H31" i="82"/>
  <c r="H32" i="82"/>
  <c r="H33" i="82"/>
  <c r="H34" i="82"/>
  <c r="H35" i="82"/>
  <c r="H36" i="82"/>
  <c r="H37" i="82"/>
  <c r="H38" i="82"/>
  <c r="H39" i="82"/>
  <c r="H40" i="82"/>
  <c r="H41" i="82"/>
  <c r="H42" i="82"/>
  <c r="H43" i="82"/>
  <c r="H44" i="82"/>
  <c r="H45" i="82"/>
  <c r="H46" i="82"/>
  <c r="H47" i="82"/>
  <c r="H48" i="82"/>
  <c r="H49" i="82"/>
  <c r="H50" i="82"/>
  <c r="H51" i="82"/>
  <c r="H52" i="82"/>
  <c r="H53" i="82"/>
  <c r="H54" i="82"/>
  <c r="H55" i="82"/>
  <c r="H56" i="82"/>
  <c r="H57" i="82"/>
  <c r="H58" i="82"/>
  <c r="H59" i="82"/>
  <c r="H60" i="82"/>
  <c r="H61" i="82"/>
  <c r="H62" i="82"/>
  <c r="H63" i="82"/>
  <c r="H64" i="82"/>
  <c r="H65" i="82"/>
  <c r="H66" i="82"/>
  <c r="H67" i="82"/>
  <c r="H68" i="82"/>
  <c r="H69" i="82"/>
  <c r="H70" i="82"/>
  <c r="H71" i="82"/>
  <c r="H72" i="82"/>
  <c r="H73" i="82"/>
  <c r="H74" i="82"/>
  <c r="H75" i="82"/>
  <c r="H76" i="82"/>
  <c r="H77" i="82"/>
  <c r="H78" i="82"/>
  <c r="H79" i="82"/>
  <c r="H6" i="82"/>
  <c r="G80" i="82"/>
  <c r="H80" i="82" s="1"/>
  <c r="G79" i="82"/>
  <c r="G72" i="82"/>
  <c r="G68" i="82"/>
  <c r="G66" i="82"/>
  <c r="G51" i="82"/>
  <c r="G48" i="82"/>
  <c r="G63" i="82" s="1"/>
  <c r="G43" i="82"/>
  <c r="G37" i="82"/>
  <c r="G30" i="82"/>
  <c r="G41" i="82" s="1"/>
  <c r="G24" i="82"/>
  <c r="G22" i="82"/>
  <c r="G29" i="82" s="1"/>
  <c r="G21" i="82"/>
  <c r="G13" i="82"/>
  <c r="H7" i="81"/>
  <c r="H8" i="81"/>
  <c r="H9" i="81"/>
  <c r="H10" i="81"/>
  <c r="H11" i="81"/>
  <c r="H12" i="81"/>
  <c r="H13" i="81"/>
  <c r="H14" i="81"/>
  <c r="H16" i="81"/>
  <c r="H17" i="81"/>
  <c r="H18" i="81"/>
  <c r="H19" i="81"/>
  <c r="H20" i="81"/>
  <c r="H22" i="81"/>
  <c r="H23" i="81"/>
  <c r="H25" i="81"/>
  <c r="H26" i="81"/>
  <c r="H27" i="81"/>
  <c r="H28" i="81"/>
  <c r="H30" i="81"/>
  <c r="H31" i="81"/>
  <c r="H32" i="81"/>
  <c r="H33" i="81"/>
  <c r="H34" i="81"/>
  <c r="H35" i="81"/>
  <c r="H36" i="81"/>
  <c r="H37" i="81"/>
  <c r="H38" i="81"/>
  <c r="H39" i="81"/>
  <c r="H40" i="81"/>
  <c r="H41" i="81"/>
  <c r="H42" i="81"/>
  <c r="H43" i="81"/>
  <c r="H44" i="81"/>
  <c r="H45" i="81"/>
  <c r="H46" i="81"/>
  <c r="H47" i="81"/>
  <c r="H48" i="81"/>
  <c r="H49" i="81"/>
  <c r="H50" i="81"/>
  <c r="H51" i="81"/>
  <c r="H52" i="81"/>
  <c r="H53" i="81"/>
  <c r="H54" i="81"/>
  <c r="H55" i="81"/>
  <c r="H56" i="81"/>
  <c r="H57" i="81"/>
  <c r="H58" i="81"/>
  <c r="H59" i="81"/>
  <c r="H60" i="81"/>
  <c r="H61" i="81"/>
  <c r="H62" i="81"/>
  <c r="H64" i="81"/>
  <c r="H65" i="81"/>
  <c r="H66" i="81"/>
  <c r="H67" i="81"/>
  <c r="H68" i="81"/>
  <c r="H69" i="81"/>
  <c r="H70" i="81"/>
  <c r="H71" i="81"/>
  <c r="H72" i="81"/>
  <c r="H74" i="81"/>
  <c r="H75" i="81"/>
  <c r="H76" i="81"/>
  <c r="H77" i="81"/>
  <c r="H78" i="81"/>
  <c r="H6" i="81"/>
  <c r="G80" i="81"/>
  <c r="H80" i="81" s="1"/>
  <c r="G79" i="81"/>
  <c r="H79" i="81" s="1"/>
  <c r="G72" i="81"/>
  <c r="G68" i="81"/>
  <c r="G66" i="81"/>
  <c r="G51" i="81"/>
  <c r="G48" i="81"/>
  <c r="G63" i="81" s="1"/>
  <c r="H63" i="81" s="1"/>
  <c r="G43" i="81"/>
  <c r="G38" i="81"/>
  <c r="G37" i="81"/>
  <c r="G41" i="81" s="1"/>
  <c r="G30" i="81"/>
  <c r="G24" i="81"/>
  <c r="H24" i="81" s="1"/>
  <c r="G22" i="81"/>
  <c r="G15" i="81"/>
  <c r="H15" i="81" s="1"/>
  <c r="G13" i="81"/>
  <c r="H78" i="80"/>
  <c r="H79" i="80"/>
  <c r="H80" i="80"/>
  <c r="H81" i="80"/>
  <c r="H52" i="80"/>
  <c r="H53" i="80"/>
  <c r="H54" i="80"/>
  <c r="H55" i="80"/>
  <c r="H56" i="80"/>
  <c r="H57" i="80"/>
  <c r="H58" i="80"/>
  <c r="H59" i="80"/>
  <c r="H60" i="80"/>
  <c r="H61" i="80"/>
  <c r="H62" i="80"/>
  <c r="H63" i="80"/>
  <c r="H64" i="80"/>
  <c r="H65" i="80"/>
  <c r="H66" i="80"/>
  <c r="H67" i="80"/>
  <c r="H68" i="80"/>
  <c r="H69" i="80"/>
  <c r="H70" i="80"/>
  <c r="H71" i="80"/>
  <c r="H72" i="80"/>
  <c r="H73" i="80"/>
  <c r="H74" i="80"/>
  <c r="H75" i="80"/>
  <c r="H7" i="80"/>
  <c r="H8" i="80"/>
  <c r="H9" i="80"/>
  <c r="H10" i="80"/>
  <c r="H11" i="80"/>
  <c r="H12" i="80"/>
  <c r="H13" i="80"/>
  <c r="H14" i="80"/>
  <c r="H15" i="80"/>
  <c r="H16" i="80"/>
  <c r="H17" i="80"/>
  <c r="H18" i="80"/>
  <c r="H19" i="80"/>
  <c r="H20" i="80"/>
  <c r="H21" i="80"/>
  <c r="H22" i="80"/>
  <c r="H23" i="80"/>
  <c r="H24" i="80"/>
  <c r="H25" i="80"/>
  <c r="H26" i="80"/>
  <c r="H27" i="80"/>
  <c r="H28" i="80"/>
  <c r="H29" i="80"/>
  <c r="H30" i="80"/>
  <c r="H31" i="80"/>
  <c r="H32" i="80"/>
  <c r="H33" i="80"/>
  <c r="H34" i="80"/>
  <c r="H35" i="80"/>
  <c r="H36" i="80"/>
  <c r="H37" i="80"/>
  <c r="H38" i="80"/>
  <c r="H39" i="80"/>
  <c r="H40" i="80"/>
  <c r="H41" i="80"/>
  <c r="H42" i="80"/>
  <c r="H43" i="80"/>
  <c r="H44" i="80"/>
  <c r="H45" i="80"/>
  <c r="H46" i="80"/>
  <c r="H47" i="80"/>
  <c r="H48" i="80"/>
  <c r="H49" i="80"/>
  <c r="H50" i="80"/>
  <c r="H51" i="80"/>
  <c r="H6" i="80"/>
  <c r="H76" i="80"/>
  <c r="H77" i="80"/>
  <c r="G79" i="80"/>
  <c r="G80" i="80" s="1"/>
  <c r="G72" i="80"/>
  <c r="G68" i="80"/>
  <c r="G66" i="80"/>
  <c r="G51" i="80"/>
  <c r="G48" i="80"/>
  <c r="G63" i="80" s="1"/>
  <c r="G43" i="80"/>
  <c r="G38" i="80"/>
  <c r="G37" i="80"/>
  <c r="G41" i="80" s="1"/>
  <c r="G30" i="80"/>
  <c r="G24" i="80"/>
  <c r="G22" i="80"/>
  <c r="G29" i="80" s="1"/>
  <c r="G15" i="80"/>
  <c r="G13" i="80"/>
  <c r="G21" i="80" s="1"/>
  <c r="H11" i="79"/>
  <c r="H12" i="79"/>
  <c r="H14" i="79"/>
  <c r="H16" i="79"/>
  <c r="H17" i="79"/>
  <c r="H18" i="79"/>
  <c r="H19" i="79"/>
  <c r="H20" i="79"/>
  <c r="H22" i="79"/>
  <c r="H23" i="79"/>
  <c r="H24" i="79"/>
  <c r="H25" i="79"/>
  <c r="H26" i="79"/>
  <c r="H27" i="79"/>
  <c r="H28" i="79"/>
  <c r="H29" i="79"/>
  <c r="H30" i="79"/>
  <c r="H31" i="79"/>
  <c r="H32" i="79"/>
  <c r="H33" i="79"/>
  <c r="H34" i="79"/>
  <c r="H35" i="79"/>
  <c r="H36" i="79"/>
  <c r="H37" i="79"/>
  <c r="H38" i="79"/>
  <c r="H39" i="79"/>
  <c r="H40" i="79"/>
  <c r="H41" i="79"/>
  <c r="H42" i="79"/>
  <c r="H43" i="79"/>
  <c r="H44" i="79"/>
  <c r="H45" i="79"/>
  <c r="H46" i="79"/>
  <c r="H47" i="79"/>
  <c r="H48" i="79"/>
  <c r="H49" i="79"/>
  <c r="H50" i="79"/>
  <c r="H51" i="79"/>
  <c r="H52" i="79"/>
  <c r="H53" i="79"/>
  <c r="H54" i="79"/>
  <c r="H55" i="79"/>
  <c r="H56" i="79"/>
  <c r="H57" i="79"/>
  <c r="H58" i="79"/>
  <c r="H59" i="79"/>
  <c r="H60" i="79"/>
  <c r="H61" i="79"/>
  <c r="H62" i="79"/>
  <c r="H63" i="79"/>
  <c r="H64" i="79"/>
  <c r="H65" i="79"/>
  <c r="H66" i="79"/>
  <c r="H67" i="79"/>
  <c r="H68" i="79"/>
  <c r="H69" i="79"/>
  <c r="H70" i="79"/>
  <c r="H71" i="79"/>
  <c r="H74" i="79"/>
  <c r="H75" i="79"/>
  <c r="H76" i="79"/>
  <c r="H77" i="79"/>
  <c r="H78" i="79"/>
  <c r="H7" i="79"/>
  <c r="H8" i="79"/>
  <c r="H9" i="79"/>
  <c r="H10" i="79"/>
  <c r="H6" i="79"/>
  <c r="G79" i="79"/>
  <c r="G80" i="79" s="1"/>
  <c r="H80" i="79" s="1"/>
  <c r="G72" i="79"/>
  <c r="H72" i="79" s="1"/>
  <c r="G68" i="79"/>
  <c r="G66" i="79"/>
  <c r="G51" i="79"/>
  <c r="G48" i="79"/>
  <c r="G63" i="79" s="1"/>
  <c r="G43" i="79"/>
  <c r="G38" i="79"/>
  <c r="G37" i="79"/>
  <c r="G41" i="79" s="1"/>
  <c r="G30" i="79"/>
  <c r="G24" i="79"/>
  <c r="G22" i="79"/>
  <c r="G15" i="79"/>
  <c r="H15" i="79" s="1"/>
  <c r="G13" i="79"/>
  <c r="H13" i="79" s="1"/>
  <c r="G7" i="94"/>
  <c r="G8" i="94"/>
  <c r="G9" i="94"/>
  <c r="G10" i="94"/>
  <c r="G11" i="94"/>
  <c r="G12" i="94"/>
  <c r="G13" i="94"/>
  <c r="G14" i="94"/>
  <c r="G15" i="94"/>
  <c r="G16" i="94"/>
  <c r="G17" i="94"/>
  <c r="G18" i="94"/>
  <c r="G19" i="94"/>
  <c r="G20" i="94"/>
  <c r="G21" i="94"/>
  <c r="G22" i="94"/>
  <c r="G23" i="94"/>
  <c r="G24" i="94"/>
  <c r="G25" i="94"/>
  <c r="G26" i="94"/>
  <c r="G6" i="94"/>
  <c r="G6" i="95"/>
  <c r="G7" i="95"/>
  <c r="G8" i="95"/>
  <c r="G9" i="95"/>
  <c r="G10" i="95"/>
  <c r="G11" i="95"/>
  <c r="G12" i="95"/>
  <c r="G13" i="95"/>
  <c r="G14" i="95"/>
  <c r="G15" i="95"/>
  <c r="G16" i="95"/>
  <c r="G17" i="95"/>
  <c r="G18" i="95"/>
  <c r="G19" i="95"/>
  <c r="G20" i="95"/>
  <c r="G21" i="95"/>
  <c r="G22" i="95"/>
  <c r="G23" i="95"/>
  <c r="G24" i="95"/>
  <c r="G25" i="95"/>
  <c r="G26" i="95"/>
  <c r="G5" i="95"/>
  <c r="H44" i="87" l="1"/>
  <c r="H48" i="84"/>
  <c r="G44" i="84"/>
  <c r="G50" i="84" s="1"/>
  <c r="H50" i="84" s="1"/>
  <c r="H18" i="84"/>
  <c r="H44" i="84"/>
  <c r="H79" i="79"/>
  <c r="G44" i="86"/>
  <c r="G81" i="83"/>
  <c r="G73" i="82"/>
  <c r="G81" i="82" s="1"/>
  <c r="H81" i="82" s="1"/>
  <c r="G29" i="81"/>
  <c r="H29" i="81" s="1"/>
  <c r="G21" i="81"/>
  <c r="H21" i="81" s="1"/>
  <c r="G73" i="81"/>
  <c r="G73" i="80"/>
  <c r="G81" i="80" s="1"/>
  <c r="G29" i="79"/>
  <c r="G21" i="79"/>
  <c r="I9" i="92"/>
  <c r="D51" i="88"/>
  <c r="E51" i="88"/>
  <c r="E51" i="87"/>
  <c r="E51" i="86"/>
  <c r="H28" i="94"/>
  <c r="E28" i="94"/>
  <c r="I27" i="95"/>
  <c r="G28" i="94"/>
  <c r="G27" i="94"/>
  <c r="C33" i="95"/>
  <c r="C32" i="95"/>
  <c r="C31" i="95"/>
  <c r="C30" i="95"/>
  <c r="C34" i="95" s="1"/>
  <c r="H28" i="95"/>
  <c r="E28" i="95"/>
  <c r="D28" i="95"/>
  <c r="C28" i="95"/>
  <c r="G27" i="95"/>
  <c r="C31" i="94"/>
  <c r="C30" i="94"/>
  <c r="C32" i="94" s="1"/>
  <c r="D28" i="94"/>
  <c r="C28" i="94"/>
  <c r="G51" i="87" l="1"/>
  <c r="G50" i="86"/>
  <c r="H50" i="86" s="1"/>
  <c r="H44" i="86"/>
  <c r="G73" i="79"/>
  <c r="H21" i="79"/>
  <c r="G81" i="81"/>
  <c r="H81" i="81" s="1"/>
  <c r="H73" i="81"/>
  <c r="G28" i="95"/>
  <c r="C35" i="95"/>
  <c r="G51" i="86" l="1"/>
  <c r="G81" i="79"/>
  <c r="G51" i="84" s="1"/>
  <c r="H73" i="79"/>
  <c r="AF55" i="68"/>
  <c r="H81" i="79" l="1"/>
  <c r="H51" i="84" s="1"/>
  <c r="AI43" i="68"/>
  <c r="AH27" i="68" l="1"/>
  <c r="AG27" i="68"/>
  <c r="AF27" i="68"/>
  <c r="D14" i="10" l="1"/>
  <c r="D10" i="10"/>
  <c r="D15" i="10" s="1"/>
  <c r="AB71" i="68" l="1"/>
  <c r="Z59" i="68" l="1"/>
  <c r="Z60" i="68" s="1"/>
  <c r="Z65" i="68" s="1"/>
  <c r="Z58" i="68"/>
  <c r="Z57" i="68"/>
  <c r="Z55" i="68"/>
  <c r="Z43" i="68"/>
  <c r="Z44" i="68"/>
  <c r="Z45" i="68"/>
  <c r="Z46" i="68"/>
  <c r="Z47" i="68"/>
  <c r="Z49" i="68"/>
  <c r="Z50" i="68"/>
  <c r="Z51" i="68"/>
  <c r="Z52" i="68"/>
  <c r="Z39" i="68"/>
  <c r="Z35" i="68"/>
  <c r="Z27" i="68"/>
  <c r="Z31" i="68"/>
  <c r="Z10" i="68"/>
  <c r="Z25" i="68" s="1"/>
  <c r="Z73" i="68"/>
  <c r="Y66" i="68"/>
  <c r="Y68" i="68" s="1"/>
  <c r="Y65" i="68"/>
  <c r="Z23" i="68"/>
  <c r="Z21" i="68"/>
  <c r="Z20" i="68"/>
  <c r="Z19" i="68"/>
  <c r="Z18" i="68"/>
  <c r="Z17" i="68"/>
  <c r="Z16" i="68"/>
  <c r="Z15" i="68"/>
  <c r="Z14" i="68"/>
  <c r="Z13" i="68"/>
  <c r="Z12" i="68"/>
  <c r="Z11" i="68"/>
  <c r="W10" i="68"/>
  <c r="Z54" i="68" l="1"/>
  <c r="Z40" i="68"/>
  <c r="J44" i="80"/>
  <c r="J45" i="80"/>
  <c r="J46" i="80"/>
  <c r="J47" i="80"/>
  <c r="J50" i="80"/>
  <c r="J7" i="84"/>
  <c r="J8" i="84"/>
  <c r="J9" i="84"/>
  <c r="J10" i="84"/>
  <c r="J11" i="84"/>
  <c r="J12" i="84"/>
  <c r="J14" i="84"/>
  <c r="J15" i="84"/>
  <c r="J17" i="84"/>
  <c r="J19" i="84"/>
  <c r="J20" i="84"/>
  <c r="J21" i="84"/>
  <c r="J23" i="84"/>
  <c r="J24" i="84"/>
  <c r="J25" i="84"/>
  <c r="J28" i="84"/>
  <c r="J30" i="84"/>
  <c r="J31" i="84"/>
  <c r="J35" i="84"/>
  <c r="J36" i="84"/>
  <c r="J41" i="84"/>
  <c r="J42" i="84"/>
  <c r="J31" i="85"/>
  <c r="J32" i="85"/>
  <c r="J30" i="85"/>
  <c r="Z66" i="68" l="1"/>
  <c r="D27" i="84"/>
  <c r="E27" i="84"/>
  <c r="F27" i="84"/>
  <c r="D18" i="84"/>
  <c r="E18" i="84"/>
  <c r="F18" i="84"/>
  <c r="I18" i="84"/>
  <c r="Z68" i="68" l="1"/>
  <c r="J18" i="84"/>
  <c r="J10" i="79" l="1"/>
  <c r="J11" i="79"/>
  <c r="J12" i="79"/>
  <c r="J14" i="79"/>
  <c r="J17" i="79"/>
  <c r="J18" i="79"/>
  <c r="J19" i="79"/>
  <c r="J20" i="79"/>
  <c r="J22" i="79"/>
  <c r="J23" i="79"/>
  <c r="J26" i="79"/>
  <c r="J27" i="79"/>
  <c r="J28" i="79"/>
  <c r="J31" i="79"/>
  <c r="J32" i="79"/>
  <c r="J33" i="79"/>
  <c r="J34" i="79"/>
  <c r="J35" i="79"/>
  <c r="J36" i="79"/>
  <c r="J38" i="79"/>
  <c r="J39" i="79"/>
  <c r="J40" i="79"/>
  <c r="J42" i="79"/>
  <c r="J43" i="79"/>
  <c r="J44" i="79"/>
  <c r="J45" i="79"/>
  <c r="J46" i="79"/>
  <c r="J47" i="79"/>
  <c r="J49" i="79"/>
  <c r="J50" i="79"/>
  <c r="J52" i="79"/>
  <c r="J53" i="79"/>
  <c r="J54" i="79"/>
  <c r="J55" i="79"/>
  <c r="J56" i="79"/>
  <c r="J57" i="79"/>
  <c r="J58" i="79"/>
  <c r="J59" i="79"/>
  <c r="J60" i="79"/>
  <c r="J61" i="79"/>
  <c r="J64" i="79"/>
  <c r="J65" i="79"/>
  <c r="J66" i="79"/>
  <c r="J67" i="79"/>
  <c r="J68" i="79"/>
  <c r="J69" i="79"/>
  <c r="J70" i="79"/>
  <c r="J74" i="79"/>
  <c r="J77" i="79"/>
  <c r="H7" i="90"/>
  <c r="H8" i="90"/>
  <c r="H9" i="90"/>
  <c r="H10" i="90"/>
  <c r="H11" i="90"/>
  <c r="H12" i="90"/>
  <c r="H13" i="90"/>
  <c r="H14" i="90"/>
  <c r="H15" i="90"/>
  <c r="H16" i="90"/>
  <c r="H17" i="90"/>
  <c r="H18" i="90"/>
  <c r="H19" i="90"/>
  <c r="H20" i="90"/>
  <c r="H21" i="90"/>
  <c r="H22" i="90"/>
  <c r="H23" i="90"/>
  <c r="H24" i="90"/>
  <c r="H25" i="90"/>
  <c r="H26" i="90"/>
  <c r="H27" i="90"/>
  <c r="H28" i="90"/>
  <c r="H29" i="90"/>
  <c r="H30" i="90"/>
  <c r="H31" i="90"/>
  <c r="H32" i="90"/>
  <c r="H34" i="90"/>
  <c r="H35" i="90"/>
  <c r="H36" i="90"/>
  <c r="H37" i="90"/>
  <c r="H38" i="90"/>
  <c r="H39" i="90"/>
  <c r="H40" i="90"/>
  <c r="H41" i="90"/>
  <c r="H42" i="90"/>
  <c r="H43" i="90"/>
  <c r="H45" i="90"/>
  <c r="H46" i="90"/>
  <c r="H47" i="90"/>
  <c r="H48" i="90"/>
  <c r="H49" i="90"/>
  <c r="H6" i="90"/>
  <c r="G7" i="90"/>
  <c r="G8" i="90"/>
  <c r="G9" i="90"/>
  <c r="G10" i="90"/>
  <c r="G11" i="90"/>
  <c r="G12" i="90"/>
  <c r="G13" i="90"/>
  <c r="G14" i="90"/>
  <c r="G15" i="90"/>
  <c r="G16" i="90"/>
  <c r="G17" i="90"/>
  <c r="G18" i="90"/>
  <c r="G19" i="90"/>
  <c r="G20" i="90"/>
  <c r="G21" i="90"/>
  <c r="G22" i="90"/>
  <c r="G23" i="90"/>
  <c r="G24" i="90"/>
  <c r="G25" i="90"/>
  <c r="G26" i="90"/>
  <c r="G27" i="90"/>
  <c r="G28" i="90"/>
  <c r="G29" i="90"/>
  <c r="G30" i="90"/>
  <c r="G31" i="90"/>
  <c r="G32" i="90"/>
  <c r="G34" i="90"/>
  <c r="G35" i="90"/>
  <c r="G36" i="90"/>
  <c r="G37" i="90"/>
  <c r="G38" i="90"/>
  <c r="G39" i="90"/>
  <c r="G40" i="90"/>
  <c r="G41" i="90"/>
  <c r="G42" i="90"/>
  <c r="G43" i="90"/>
  <c r="G45" i="90"/>
  <c r="G46" i="90"/>
  <c r="G47" i="90"/>
  <c r="G48" i="90"/>
  <c r="G49" i="90"/>
  <c r="G6" i="90"/>
  <c r="F7" i="90"/>
  <c r="F8" i="90"/>
  <c r="F9" i="90"/>
  <c r="F10" i="90"/>
  <c r="F11" i="90"/>
  <c r="F12" i="90"/>
  <c r="F13" i="90"/>
  <c r="F14" i="90"/>
  <c r="F15" i="90"/>
  <c r="F16" i="90"/>
  <c r="F17" i="90"/>
  <c r="F18" i="90"/>
  <c r="F19" i="90"/>
  <c r="F20" i="90"/>
  <c r="F21" i="90"/>
  <c r="F22" i="90"/>
  <c r="F23" i="90"/>
  <c r="F24" i="90"/>
  <c r="F25" i="90"/>
  <c r="F26" i="90"/>
  <c r="F27" i="90"/>
  <c r="F28" i="90"/>
  <c r="F29" i="90"/>
  <c r="F30" i="90"/>
  <c r="F31" i="90"/>
  <c r="F32" i="90"/>
  <c r="F34" i="90"/>
  <c r="F35" i="90"/>
  <c r="F36" i="90"/>
  <c r="F37" i="90"/>
  <c r="F38" i="90"/>
  <c r="F39" i="90"/>
  <c r="F40" i="90"/>
  <c r="F41" i="90"/>
  <c r="F42" i="90"/>
  <c r="F43" i="90"/>
  <c r="F45" i="90"/>
  <c r="F46" i="90"/>
  <c r="F47" i="90"/>
  <c r="F48" i="90"/>
  <c r="F49" i="90"/>
  <c r="F6" i="90"/>
  <c r="E7" i="90"/>
  <c r="E8" i="90"/>
  <c r="E9" i="90"/>
  <c r="E10" i="90"/>
  <c r="E11" i="90"/>
  <c r="E12" i="90"/>
  <c r="E13" i="90"/>
  <c r="E14" i="90"/>
  <c r="E15" i="90"/>
  <c r="E16" i="90"/>
  <c r="E17" i="90"/>
  <c r="E18" i="90"/>
  <c r="E19" i="90"/>
  <c r="E20" i="90"/>
  <c r="E21" i="90"/>
  <c r="E22" i="90"/>
  <c r="E23" i="90"/>
  <c r="E24" i="90"/>
  <c r="E25" i="90"/>
  <c r="E26" i="90"/>
  <c r="E27" i="90"/>
  <c r="E28" i="90"/>
  <c r="E29" i="90"/>
  <c r="E30" i="90"/>
  <c r="E31" i="90"/>
  <c r="E32" i="90"/>
  <c r="E34" i="90"/>
  <c r="E35" i="90"/>
  <c r="E36" i="90"/>
  <c r="E37" i="90"/>
  <c r="E38" i="90"/>
  <c r="E39" i="90"/>
  <c r="E40" i="90"/>
  <c r="E41" i="90"/>
  <c r="E42" i="90"/>
  <c r="E43" i="90"/>
  <c r="E45" i="90"/>
  <c r="E46" i="90"/>
  <c r="E47" i="90"/>
  <c r="E48" i="90"/>
  <c r="E49" i="90"/>
  <c r="E6" i="90"/>
  <c r="D7" i="90"/>
  <c r="D8" i="90"/>
  <c r="D9" i="90"/>
  <c r="D10" i="90"/>
  <c r="D11" i="90"/>
  <c r="D12" i="90"/>
  <c r="D14" i="90"/>
  <c r="D15" i="90"/>
  <c r="D17" i="90"/>
  <c r="D19" i="90"/>
  <c r="D20" i="90"/>
  <c r="D21" i="90"/>
  <c r="D22" i="90"/>
  <c r="D23" i="90"/>
  <c r="D24" i="90"/>
  <c r="D25" i="90"/>
  <c r="D26" i="90"/>
  <c r="D28" i="90"/>
  <c r="D29" i="90"/>
  <c r="D30" i="90"/>
  <c r="D31" i="90"/>
  <c r="D32" i="90"/>
  <c r="D34" i="90"/>
  <c r="D35" i="90"/>
  <c r="D36" i="90"/>
  <c r="D37" i="90"/>
  <c r="D40" i="90"/>
  <c r="D41" i="90"/>
  <c r="D42" i="90"/>
  <c r="D45" i="90"/>
  <c r="D46" i="90"/>
  <c r="D47" i="90"/>
  <c r="D6" i="90"/>
  <c r="H7" i="92"/>
  <c r="H8" i="92"/>
  <c r="H9" i="92"/>
  <c r="H10" i="92"/>
  <c r="H11" i="92"/>
  <c r="H12" i="92"/>
  <c r="H13" i="92"/>
  <c r="H14" i="92"/>
  <c r="H15" i="92"/>
  <c r="H16" i="92"/>
  <c r="H17" i="92"/>
  <c r="H18" i="92"/>
  <c r="H19" i="92"/>
  <c r="H20" i="92"/>
  <c r="H21" i="92"/>
  <c r="H22" i="92"/>
  <c r="H23" i="92"/>
  <c r="H24" i="92"/>
  <c r="H25" i="92"/>
  <c r="H26" i="92"/>
  <c r="H27" i="92"/>
  <c r="H28" i="92"/>
  <c r="H29" i="92"/>
  <c r="H30" i="92"/>
  <c r="H31" i="92"/>
  <c r="H32" i="92"/>
  <c r="H33" i="92"/>
  <c r="H34" i="92"/>
  <c r="H35" i="92"/>
  <c r="H36" i="92"/>
  <c r="H37" i="92"/>
  <c r="H38" i="92"/>
  <c r="H39" i="92"/>
  <c r="H40" i="92"/>
  <c r="H41" i="92"/>
  <c r="H42" i="92"/>
  <c r="H44" i="92"/>
  <c r="H45" i="92"/>
  <c r="H46" i="92"/>
  <c r="H47" i="92"/>
  <c r="H48" i="92"/>
  <c r="H49" i="92"/>
  <c r="H50" i="92"/>
  <c r="H51" i="92"/>
  <c r="H52" i="92"/>
  <c r="H53" i="92"/>
  <c r="H54" i="92"/>
  <c r="H55" i="92"/>
  <c r="H56" i="92"/>
  <c r="H57" i="92"/>
  <c r="H58" i="92"/>
  <c r="H59" i="92"/>
  <c r="H60" i="92"/>
  <c r="H61" i="92"/>
  <c r="H62" i="92"/>
  <c r="H64" i="92"/>
  <c r="H65" i="92"/>
  <c r="H66" i="92"/>
  <c r="H67" i="92"/>
  <c r="H68" i="92"/>
  <c r="H69" i="92"/>
  <c r="H70" i="92"/>
  <c r="H71" i="92"/>
  <c r="H72" i="92"/>
  <c r="H74" i="92"/>
  <c r="H75" i="92"/>
  <c r="H76" i="92"/>
  <c r="H77" i="92"/>
  <c r="H78" i="92"/>
  <c r="H6" i="92"/>
  <c r="G7" i="92"/>
  <c r="G8" i="92"/>
  <c r="G9" i="92"/>
  <c r="G10" i="92"/>
  <c r="G11" i="92"/>
  <c r="G12" i="92"/>
  <c r="G13" i="92"/>
  <c r="G14" i="92"/>
  <c r="G15" i="92"/>
  <c r="G16" i="92"/>
  <c r="G17" i="92"/>
  <c r="G18" i="92"/>
  <c r="G19" i="92"/>
  <c r="G20" i="92"/>
  <c r="G21" i="92"/>
  <c r="G22" i="92"/>
  <c r="G23" i="92"/>
  <c r="G24" i="92"/>
  <c r="G25" i="92"/>
  <c r="G26" i="92"/>
  <c r="G27" i="92"/>
  <c r="G28" i="92"/>
  <c r="G29" i="92"/>
  <c r="G30" i="92"/>
  <c r="G31" i="92"/>
  <c r="G32" i="92"/>
  <c r="G33" i="92"/>
  <c r="G34" i="92"/>
  <c r="G35" i="92"/>
  <c r="G36" i="92"/>
  <c r="G37" i="92"/>
  <c r="G38" i="92"/>
  <c r="G39" i="92"/>
  <c r="G40" i="92"/>
  <c r="G41" i="92"/>
  <c r="G42" i="92"/>
  <c r="G44" i="92"/>
  <c r="G45" i="92"/>
  <c r="G46" i="92"/>
  <c r="G47" i="92"/>
  <c r="G48" i="92"/>
  <c r="G49" i="92"/>
  <c r="G50" i="92"/>
  <c r="G51" i="92"/>
  <c r="G52" i="92"/>
  <c r="G53" i="92"/>
  <c r="G54" i="92"/>
  <c r="G55" i="92"/>
  <c r="G56" i="92"/>
  <c r="G57" i="92"/>
  <c r="G58" i="92"/>
  <c r="G59" i="92"/>
  <c r="G60" i="92"/>
  <c r="G61" i="92"/>
  <c r="G62" i="92"/>
  <c r="G64" i="92"/>
  <c r="G65" i="92"/>
  <c r="G66" i="92"/>
  <c r="G67" i="92"/>
  <c r="G69" i="92"/>
  <c r="G70" i="92"/>
  <c r="G71" i="92"/>
  <c r="G72" i="92"/>
  <c r="G74" i="92"/>
  <c r="G75" i="92"/>
  <c r="G76" i="92"/>
  <c r="G77" i="92"/>
  <c r="G78" i="92"/>
  <c r="G6" i="92"/>
  <c r="F7" i="92"/>
  <c r="F8" i="92"/>
  <c r="F9" i="92"/>
  <c r="F10" i="92"/>
  <c r="F11" i="92"/>
  <c r="F12" i="92"/>
  <c r="F13" i="92"/>
  <c r="F14" i="92"/>
  <c r="F16" i="92"/>
  <c r="F17" i="92"/>
  <c r="F18" i="92"/>
  <c r="F19" i="92"/>
  <c r="F20" i="92"/>
  <c r="F22" i="92"/>
  <c r="F23" i="92"/>
  <c r="F25" i="92"/>
  <c r="F26" i="92"/>
  <c r="F27" i="92"/>
  <c r="F28" i="92"/>
  <c r="F30" i="92"/>
  <c r="F31" i="92"/>
  <c r="F32" i="92"/>
  <c r="F33" i="92"/>
  <c r="F34" i="92"/>
  <c r="F35" i="92"/>
  <c r="F36" i="92"/>
  <c r="F37" i="92"/>
  <c r="F38" i="92"/>
  <c r="F39" i="92"/>
  <c r="F40" i="92"/>
  <c r="F41" i="92"/>
  <c r="F42" i="92"/>
  <c r="F44" i="92"/>
  <c r="F45" i="92"/>
  <c r="F46" i="92"/>
  <c r="F47" i="92"/>
  <c r="F49" i="92"/>
  <c r="F50" i="92"/>
  <c r="F51" i="92"/>
  <c r="F52" i="92"/>
  <c r="F53" i="92"/>
  <c r="F54" i="92"/>
  <c r="F55" i="92"/>
  <c r="F56" i="92"/>
  <c r="F57" i="92"/>
  <c r="F58" i="92"/>
  <c r="F59" i="92"/>
  <c r="F60" i="92"/>
  <c r="F61" i="92"/>
  <c r="F62" i="92"/>
  <c r="F64" i="92"/>
  <c r="F65" i="92"/>
  <c r="F66" i="92"/>
  <c r="F67" i="92"/>
  <c r="F68" i="92"/>
  <c r="F69" i="92"/>
  <c r="F70" i="92"/>
  <c r="F71" i="92"/>
  <c r="F72" i="92"/>
  <c r="F74" i="92"/>
  <c r="F75" i="92"/>
  <c r="F76" i="92"/>
  <c r="F77" i="92"/>
  <c r="F78" i="92"/>
  <c r="F6" i="92"/>
  <c r="E7" i="92"/>
  <c r="E8" i="92"/>
  <c r="E9" i="92"/>
  <c r="E10" i="92"/>
  <c r="E11" i="92"/>
  <c r="E12" i="92"/>
  <c r="E13" i="92"/>
  <c r="E14" i="92"/>
  <c r="E15" i="92"/>
  <c r="E16" i="92"/>
  <c r="E17" i="92"/>
  <c r="E18" i="92"/>
  <c r="E19" i="92"/>
  <c r="E20" i="92"/>
  <c r="E21" i="92"/>
  <c r="E22" i="92"/>
  <c r="E23" i="92"/>
  <c r="E24" i="92"/>
  <c r="E25" i="92"/>
  <c r="E26" i="92"/>
  <c r="E27" i="92"/>
  <c r="E28" i="92"/>
  <c r="E29" i="92"/>
  <c r="E30" i="92"/>
  <c r="E31" i="92"/>
  <c r="E32" i="92"/>
  <c r="E33" i="92"/>
  <c r="E34" i="92"/>
  <c r="E35" i="92"/>
  <c r="E36" i="92"/>
  <c r="E37" i="92"/>
  <c r="E38" i="92"/>
  <c r="E39" i="92"/>
  <c r="E40" i="92"/>
  <c r="E41" i="92"/>
  <c r="E42" i="92"/>
  <c r="E44" i="92"/>
  <c r="E45" i="92"/>
  <c r="E46" i="92"/>
  <c r="E47" i="92"/>
  <c r="E49" i="92"/>
  <c r="E50" i="92"/>
  <c r="E51" i="92"/>
  <c r="E52" i="92"/>
  <c r="E53" i="92"/>
  <c r="E54" i="92"/>
  <c r="E55" i="92"/>
  <c r="E56" i="92"/>
  <c r="E57" i="92"/>
  <c r="E58" i="92"/>
  <c r="E59" i="92"/>
  <c r="E60" i="92"/>
  <c r="E61" i="92"/>
  <c r="E62" i="92"/>
  <c r="E64" i="92"/>
  <c r="E65" i="92"/>
  <c r="E66" i="92"/>
  <c r="E67" i="92"/>
  <c r="E68" i="92"/>
  <c r="E69" i="92"/>
  <c r="E70" i="92"/>
  <c r="E71" i="92"/>
  <c r="E72" i="92"/>
  <c r="E74" i="92"/>
  <c r="E75" i="92"/>
  <c r="E76" i="92"/>
  <c r="E77" i="92"/>
  <c r="E78" i="92"/>
  <c r="E6" i="92"/>
  <c r="D7" i="92"/>
  <c r="D8" i="92"/>
  <c r="D9" i="92"/>
  <c r="D10" i="92"/>
  <c r="D11" i="92"/>
  <c r="D12" i="92"/>
  <c r="D14" i="92"/>
  <c r="D16" i="92"/>
  <c r="D17" i="92"/>
  <c r="D18" i="92"/>
  <c r="D19" i="92"/>
  <c r="D20" i="92"/>
  <c r="D22" i="92"/>
  <c r="D23" i="92"/>
  <c r="D25" i="92"/>
  <c r="D26" i="92"/>
  <c r="D27" i="92"/>
  <c r="D28" i="92"/>
  <c r="D31" i="92"/>
  <c r="D32" i="92"/>
  <c r="D33" i="92"/>
  <c r="D34" i="92"/>
  <c r="D35" i="92"/>
  <c r="D36" i="92"/>
  <c r="D38" i="92"/>
  <c r="D39" i="92"/>
  <c r="D40" i="92"/>
  <c r="D42" i="92"/>
  <c r="D43" i="92"/>
  <c r="D44" i="92"/>
  <c r="D45" i="92"/>
  <c r="D46" i="92"/>
  <c r="D47" i="92"/>
  <c r="D49" i="92"/>
  <c r="D50" i="92"/>
  <c r="D52" i="92"/>
  <c r="D53" i="92"/>
  <c r="D54" i="92"/>
  <c r="D55" i="92"/>
  <c r="D56" i="92"/>
  <c r="D57" i="92"/>
  <c r="D58" i="92"/>
  <c r="D59" i="92"/>
  <c r="D60" i="92"/>
  <c r="D61" i="92"/>
  <c r="D62" i="92"/>
  <c r="D64" i="92"/>
  <c r="D65" i="92"/>
  <c r="D66" i="92"/>
  <c r="D67" i="92"/>
  <c r="D68" i="92"/>
  <c r="D69" i="92"/>
  <c r="D70" i="92"/>
  <c r="D71" i="92"/>
  <c r="D74" i="92"/>
  <c r="D75" i="92"/>
  <c r="D76" i="92"/>
  <c r="D77" i="92"/>
  <c r="D78" i="92"/>
  <c r="D6" i="92"/>
  <c r="I49" i="88"/>
  <c r="I48" i="88"/>
  <c r="I39" i="88"/>
  <c r="I43" i="88" s="1"/>
  <c r="I38" i="88"/>
  <c r="I33" i="88"/>
  <c r="H33" i="90" s="1"/>
  <c r="I18" i="88"/>
  <c r="I27" i="88" s="1"/>
  <c r="I13" i="88"/>
  <c r="I11" i="88"/>
  <c r="I9" i="88"/>
  <c r="I16" i="88" s="1"/>
  <c r="I49" i="87"/>
  <c r="I48" i="87"/>
  <c r="I39" i="87"/>
  <c r="I43" i="87" s="1"/>
  <c r="I38" i="87"/>
  <c r="I33" i="87"/>
  <c r="G33" i="90" s="1"/>
  <c r="I18" i="87"/>
  <c r="I27" i="87" s="1"/>
  <c r="I13" i="87"/>
  <c r="I11" i="87"/>
  <c r="I9" i="87"/>
  <c r="I16" i="87" s="1"/>
  <c r="I44" i="87" s="1"/>
  <c r="I50" i="87" s="1"/>
  <c r="G50" i="90" s="1"/>
  <c r="I49" i="86"/>
  <c r="I48" i="86"/>
  <c r="I39" i="86"/>
  <c r="I43" i="86" s="1"/>
  <c r="I38" i="86"/>
  <c r="I33" i="86"/>
  <c r="F33" i="90" s="1"/>
  <c r="I18" i="86"/>
  <c r="I27" i="86" s="1"/>
  <c r="I13" i="86"/>
  <c r="I11" i="86"/>
  <c r="I9" i="86"/>
  <c r="I16" i="86" s="1"/>
  <c r="I44" i="86" s="1"/>
  <c r="I50" i="86" s="1"/>
  <c r="F50" i="90" s="1"/>
  <c r="I49" i="85"/>
  <c r="I48" i="85"/>
  <c r="I43" i="85"/>
  <c r="I39" i="85"/>
  <c r="I38" i="85"/>
  <c r="I33" i="85"/>
  <c r="J33" i="85" s="1"/>
  <c r="I27" i="85"/>
  <c r="I18" i="85"/>
  <c r="I13" i="85"/>
  <c r="I11" i="85"/>
  <c r="I9" i="85"/>
  <c r="I16" i="85" s="1"/>
  <c r="I48" i="84"/>
  <c r="I49" i="84" s="1"/>
  <c r="D49" i="90" s="1"/>
  <c r="I43" i="84"/>
  <c r="D43" i="90" s="1"/>
  <c r="D39" i="90"/>
  <c r="I38" i="84"/>
  <c r="D38" i="90" s="1"/>
  <c r="I33" i="84"/>
  <c r="D18" i="90"/>
  <c r="I13" i="84"/>
  <c r="I11" i="84"/>
  <c r="I9" i="84"/>
  <c r="I79" i="83"/>
  <c r="H79" i="92" s="1"/>
  <c r="I72" i="83"/>
  <c r="I68" i="83"/>
  <c r="I66" i="83"/>
  <c r="I51" i="83"/>
  <c r="I48" i="83"/>
  <c r="I43" i="83"/>
  <c r="H43" i="92" s="1"/>
  <c r="I38" i="83"/>
  <c r="I37" i="83"/>
  <c r="I41" i="83" s="1"/>
  <c r="I30" i="83"/>
  <c r="I24" i="83"/>
  <c r="I22" i="83"/>
  <c r="I29" i="83" s="1"/>
  <c r="I15" i="83"/>
  <c r="I13" i="83"/>
  <c r="I21" i="83" s="1"/>
  <c r="I79" i="82"/>
  <c r="G79" i="92" s="1"/>
  <c r="I72" i="82"/>
  <c r="I68" i="82"/>
  <c r="G68" i="92" s="1"/>
  <c r="I66" i="82"/>
  <c r="I51" i="82"/>
  <c r="I48" i="82"/>
  <c r="I43" i="82"/>
  <c r="G43" i="92" s="1"/>
  <c r="I38" i="82"/>
  <c r="I37" i="82"/>
  <c r="I41" i="82" s="1"/>
  <c r="I30" i="82"/>
  <c r="I24" i="82"/>
  <c r="I22" i="82"/>
  <c r="I29" i="82" s="1"/>
  <c r="I15" i="82"/>
  <c r="I13" i="82"/>
  <c r="I21" i="82" s="1"/>
  <c r="I79" i="81"/>
  <c r="I80" i="81" s="1"/>
  <c r="F80" i="92" s="1"/>
  <c r="I72" i="81"/>
  <c r="I68" i="81"/>
  <c r="I66" i="81"/>
  <c r="I51" i="81"/>
  <c r="I48" i="81"/>
  <c r="F48" i="92" s="1"/>
  <c r="I43" i="81"/>
  <c r="F43" i="92" s="1"/>
  <c r="I41" i="81"/>
  <c r="I38" i="81"/>
  <c r="I37" i="81"/>
  <c r="I30" i="81"/>
  <c r="I24" i="81"/>
  <c r="I29" i="81" s="1"/>
  <c r="F29" i="92" s="1"/>
  <c r="I22" i="81"/>
  <c r="I15" i="81"/>
  <c r="I21" i="81" s="1"/>
  <c r="I13" i="81"/>
  <c r="I80" i="80"/>
  <c r="E80" i="92" s="1"/>
  <c r="I79" i="80"/>
  <c r="E79" i="92" s="1"/>
  <c r="I72" i="80"/>
  <c r="I68" i="80"/>
  <c r="I66" i="80"/>
  <c r="I51" i="80"/>
  <c r="I48" i="80"/>
  <c r="E48" i="92" s="1"/>
  <c r="I43" i="80"/>
  <c r="I38" i="80"/>
  <c r="I37" i="80"/>
  <c r="I41" i="80" s="1"/>
  <c r="I30" i="80"/>
  <c r="I24" i="80"/>
  <c r="I22" i="80"/>
  <c r="I29" i="80" s="1"/>
  <c r="I15" i="80"/>
  <c r="I13" i="80"/>
  <c r="I21" i="80" s="1"/>
  <c r="I79" i="79"/>
  <c r="I72" i="79"/>
  <c r="D72" i="92" s="1"/>
  <c r="I68" i="79"/>
  <c r="I66" i="79"/>
  <c r="J51" i="79"/>
  <c r="I48" i="79"/>
  <c r="D48" i="92" s="1"/>
  <c r="I43" i="79"/>
  <c r="I37" i="79"/>
  <c r="D30" i="92"/>
  <c r="I24" i="79"/>
  <c r="D24" i="92" s="1"/>
  <c r="I22" i="79"/>
  <c r="I15" i="79"/>
  <c r="D15" i="92" s="1"/>
  <c r="I13" i="79"/>
  <c r="E49" i="88"/>
  <c r="E48" i="88"/>
  <c r="E43" i="88"/>
  <c r="E38" i="88"/>
  <c r="E33" i="88"/>
  <c r="E27" i="88"/>
  <c r="E18" i="88"/>
  <c r="E13" i="88"/>
  <c r="E11" i="88"/>
  <c r="E16" i="88" s="1"/>
  <c r="E44" i="88" s="1"/>
  <c r="E50" i="88" s="1"/>
  <c r="E9" i="88"/>
  <c r="E49" i="87"/>
  <c r="E48" i="87"/>
  <c r="E39" i="87"/>
  <c r="E43" i="87" s="1"/>
  <c r="E38" i="87"/>
  <c r="E33" i="87"/>
  <c r="E18" i="87"/>
  <c r="E27" i="87" s="1"/>
  <c r="E13" i="87"/>
  <c r="E11" i="87"/>
  <c r="E9" i="87"/>
  <c r="E16" i="87" s="1"/>
  <c r="E49" i="86"/>
  <c r="E48" i="86"/>
  <c r="E39" i="86"/>
  <c r="E43" i="86" s="1"/>
  <c r="E38" i="86"/>
  <c r="E33" i="86"/>
  <c r="E18" i="86"/>
  <c r="E27" i="86" s="1"/>
  <c r="E13" i="86"/>
  <c r="E11" i="86"/>
  <c r="E9" i="86"/>
  <c r="E16" i="86" s="1"/>
  <c r="E48" i="85"/>
  <c r="E49" i="85" s="1"/>
  <c r="E39" i="85"/>
  <c r="E43" i="85" s="1"/>
  <c r="E38" i="85"/>
  <c r="E33" i="85"/>
  <c r="E18" i="85"/>
  <c r="E27" i="85" s="1"/>
  <c r="E13" i="85"/>
  <c r="E11" i="85"/>
  <c r="E9" i="85"/>
  <c r="E16" i="85" s="1"/>
  <c r="E44" i="85" s="1"/>
  <c r="E48" i="84"/>
  <c r="E49" i="84" s="1"/>
  <c r="E39" i="84"/>
  <c r="E43" i="84" s="1"/>
  <c r="E38" i="84"/>
  <c r="E33" i="84"/>
  <c r="E13" i="84"/>
  <c r="E16" i="84" s="1"/>
  <c r="E11" i="84"/>
  <c r="E9" i="84"/>
  <c r="E80" i="83"/>
  <c r="E79" i="83"/>
  <c r="E72" i="83"/>
  <c r="E68" i="83"/>
  <c r="E66" i="83"/>
  <c r="E51" i="83"/>
  <c r="E48" i="83"/>
  <c r="E63" i="83" s="1"/>
  <c r="E43" i="83"/>
  <c r="E37" i="83"/>
  <c r="E30" i="83"/>
  <c r="E41" i="83" s="1"/>
  <c r="E24" i="83"/>
  <c r="E22" i="83"/>
  <c r="E29" i="83" s="1"/>
  <c r="E21" i="83"/>
  <c r="E73" i="83" s="1"/>
  <c r="E81" i="83" s="1"/>
  <c r="E15" i="83"/>
  <c r="E13" i="83"/>
  <c r="E80" i="82"/>
  <c r="E79" i="82"/>
  <c r="E72" i="82"/>
  <c r="E68" i="82"/>
  <c r="E66" i="82"/>
  <c r="E51" i="82"/>
  <c r="E48" i="82"/>
  <c r="E63" i="82" s="1"/>
  <c r="E43" i="82"/>
  <c r="E37" i="82"/>
  <c r="E30" i="82"/>
  <c r="E41" i="82" s="1"/>
  <c r="E24" i="82"/>
  <c r="E22" i="82"/>
  <c r="E29" i="82" s="1"/>
  <c r="E21" i="82"/>
  <c r="E73" i="82" s="1"/>
  <c r="E81" i="82" s="1"/>
  <c r="E13" i="82"/>
  <c r="E79" i="81"/>
  <c r="E80" i="81" s="1"/>
  <c r="E72" i="81"/>
  <c r="E68" i="81"/>
  <c r="E66" i="81"/>
  <c r="E63" i="81"/>
  <c r="E51" i="81"/>
  <c r="E48" i="81"/>
  <c r="E43" i="81"/>
  <c r="E41" i="81"/>
  <c r="E38" i="81"/>
  <c r="E37" i="81"/>
  <c r="E30" i="81"/>
  <c r="E29" i="81"/>
  <c r="E24" i="81"/>
  <c r="E22" i="81"/>
  <c r="E15" i="81"/>
  <c r="E21" i="81" s="1"/>
  <c r="E73" i="81" s="1"/>
  <c r="E13" i="81"/>
  <c r="E79" i="80"/>
  <c r="E80" i="80" s="1"/>
  <c r="E72" i="80"/>
  <c r="E68" i="80"/>
  <c r="E66" i="80"/>
  <c r="E63" i="80"/>
  <c r="E51" i="80"/>
  <c r="E48" i="80"/>
  <c r="E43" i="80"/>
  <c r="E41" i="80"/>
  <c r="E38" i="80"/>
  <c r="E37" i="80"/>
  <c r="E30" i="80"/>
  <c r="E29" i="80"/>
  <c r="E24" i="80"/>
  <c r="E22" i="80"/>
  <c r="E15" i="80"/>
  <c r="E21" i="80" s="1"/>
  <c r="E73" i="80" s="1"/>
  <c r="E81" i="80" s="1"/>
  <c r="E13" i="80"/>
  <c r="E79" i="79"/>
  <c r="E80" i="79" s="1"/>
  <c r="E72" i="79"/>
  <c r="E68" i="79"/>
  <c r="E66" i="79"/>
  <c r="E63" i="79"/>
  <c r="E51" i="79"/>
  <c r="E48" i="79"/>
  <c r="E43" i="79"/>
  <c r="E41" i="79"/>
  <c r="E38" i="79"/>
  <c r="E37" i="79"/>
  <c r="E30" i="79"/>
  <c r="E29" i="79"/>
  <c r="E24" i="79"/>
  <c r="E22" i="79"/>
  <c r="E15" i="79"/>
  <c r="E21" i="79" s="1"/>
  <c r="E73" i="79" s="1"/>
  <c r="E81" i="79" s="1"/>
  <c r="E13" i="79"/>
  <c r="F24" i="92" l="1"/>
  <c r="I80" i="83"/>
  <c r="H80" i="92" s="1"/>
  <c r="I63" i="83"/>
  <c r="H63" i="92" s="1"/>
  <c r="E33" i="90"/>
  <c r="I44" i="85"/>
  <c r="I50" i="85" s="1"/>
  <c r="E50" i="90" s="1"/>
  <c r="G44" i="90"/>
  <c r="E50" i="85"/>
  <c r="E51" i="85" s="1"/>
  <c r="D48" i="90"/>
  <c r="D13" i="90"/>
  <c r="J13" i="84"/>
  <c r="F15" i="92"/>
  <c r="E43" i="92"/>
  <c r="J43" i="80"/>
  <c r="D33" i="90"/>
  <c r="I44" i="88"/>
  <c r="I50" i="88" s="1"/>
  <c r="H50" i="90" s="1"/>
  <c r="I80" i="82"/>
  <c r="G80" i="92" s="1"/>
  <c r="I63" i="82"/>
  <c r="G63" i="92" s="1"/>
  <c r="F79" i="92"/>
  <c r="I63" i="81"/>
  <c r="F63" i="92" s="1"/>
  <c r="F21" i="92"/>
  <c r="F44" i="90"/>
  <c r="I63" i="80"/>
  <c r="E63" i="92" s="1"/>
  <c r="E44" i="84"/>
  <c r="E50" i="84" s="1"/>
  <c r="I27" i="84"/>
  <c r="D27" i="90" s="1"/>
  <c r="I16" i="84"/>
  <c r="J16" i="84" s="1"/>
  <c r="I80" i="79"/>
  <c r="D79" i="92"/>
  <c r="J30" i="79"/>
  <c r="I41" i="79"/>
  <c r="D41" i="92" s="1"/>
  <c r="D51" i="92"/>
  <c r="I63" i="79"/>
  <c r="J48" i="79"/>
  <c r="D63" i="92"/>
  <c r="D37" i="92"/>
  <c r="J41" i="79"/>
  <c r="J37" i="79"/>
  <c r="I29" i="79"/>
  <c r="D29" i="92" s="1"/>
  <c r="I21" i="79"/>
  <c r="D21" i="92" s="1"/>
  <c r="D13" i="92"/>
  <c r="I73" i="83"/>
  <c r="E44" i="87"/>
  <c r="E50" i="87" s="1"/>
  <c r="E44" i="86"/>
  <c r="E50" i="86" s="1"/>
  <c r="E81" i="81"/>
  <c r="C48" i="88"/>
  <c r="C49" i="88" s="1"/>
  <c r="C39" i="88"/>
  <c r="C43" i="88" s="1"/>
  <c r="C38" i="88"/>
  <c r="C33" i="88"/>
  <c r="C18" i="88"/>
  <c r="C27" i="88" s="1"/>
  <c r="C13" i="88"/>
  <c r="C11" i="88"/>
  <c r="C9" i="88"/>
  <c r="C16" i="88" s="1"/>
  <c r="C48" i="87"/>
  <c r="C49" i="87" s="1"/>
  <c r="C43" i="87"/>
  <c r="C39" i="87"/>
  <c r="C38" i="87"/>
  <c r="C33" i="87"/>
  <c r="C27" i="87"/>
  <c r="C18" i="87"/>
  <c r="C13" i="87"/>
  <c r="C11" i="87"/>
  <c r="C9" i="87"/>
  <c r="C16" i="87" s="1"/>
  <c r="C44" i="87" s="1"/>
  <c r="C50" i="87" s="1"/>
  <c r="C48" i="86"/>
  <c r="C49" i="86" s="1"/>
  <c r="C39" i="86"/>
  <c r="C43" i="86" s="1"/>
  <c r="C38" i="86"/>
  <c r="C33" i="86"/>
  <c r="C18" i="86"/>
  <c r="C27" i="86" s="1"/>
  <c r="C13" i="86"/>
  <c r="C16" i="86" s="1"/>
  <c r="C44" i="86" s="1"/>
  <c r="C50" i="86" s="1"/>
  <c r="C11" i="86"/>
  <c r="C9" i="86"/>
  <c r="C48" i="85"/>
  <c r="C49" i="85" s="1"/>
  <c r="C39" i="85"/>
  <c r="C43" i="85" s="1"/>
  <c r="C38" i="85"/>
  <c r="C33" i="85"/>
  <c r="C18" i="85"/>
  <c r="C27" i="85" s="1"/>
  <c r="C13" i="85"/>
  <c r="C11" i="85"/>
  <c r="C9" i="85"/>
  <c r="C48" i="84"/>
  <c r="C49" i="84" s="1"/>
  <c r="C43" i="84"/>
  <c r="C38" i="84"/>
  <c r="C33" i="84"/>
  <c r="C27" i="84"/>
  <c r="C18" i="84"/>
  <c r="C13" i="84"/>
  <c r="C11" i="84"/>
  <c r="C9" i="84"/>
  <c r="C16" i="84" s="1"/>
  <c r="C79" i="83"/>
  <c r="C80" i="83" s="1"/>
  <c r="C72" i="83"/>
  <c r="C68" i="83"/>
  <c r="C66" i="83"/>
  <c r="C51" i="83"/>
  <c r="C48" i="83"/>
  <c r="C43" i="83"/>
  <c r="C38" i="83"/>
  <c r="C37" i="83"/>
  <c r="C30" i="83"/>
  <c r="C41" i="83" s="1"/>
  <c r="C24" i="83"/>
  <c r="C22" i="83"/>
  <c r="C29" i="83" s="1"/>
  <c r="C15" i="83"/>
  <c r="C21" i="83" s="1"/>
  <c r="C13" i="83"/>
  <c r="C79" i="82"/>
  <c r="C80" i="82" s="1"/>
  <c r="C72" i="82"/>
  <c r="C68" i="82"/>
  <c r="C66" i="82"/>
  <c r="C51" i="82"/>
  <c r="C63" i="82" s="1"/>
  <c r="C48" i="82"/>
  <c r="C43" i="82"/>
  <c r="C38" i="82"/>
  <c r="C41" i="82" s="1"/>
  <c r="C37" i="82"/>
  <c r="C30" i="82"/>
  <c r="C29" i="82"/>
  <c r="C24" i="82"/>
  <c r="C22" i="82"/>
  <c r="C15" i="82"/>
  <c r="C21" i="82" s="1"/>
  <c r="C13" i="82"/>
  <c r="C79" i="81"/>
  <c r="C80" i="81" s="1"/>
  <c r="C72" i="81"/>
  <c r="C68" i="81"/>
  <c r="C66" i="81"/>
  <c r="C63" i="81"/>
  <c r="C51" i="81"/>
  <c r="C48" i="81"/>
  <c r="C43" i="81"/>
  <c r="C41" i="81"/>
  <c r="C38" i="81"/>
  <c r="C37" i="81"/>
  <c r="C30" i="81"/>
  <c r="C29" i="81"/>
  <c r="C24" i="81"/>
  <c r="C22" i="81"/>
  <c r="C15" i="81"/>
  <c r="C21" i="81" s="1"/>
  <c r="C13" i="81"/>
  <c r="C80" i="80"/>
  <c r="C79" i="80"/>
  <c r="C72" i="80"/>
  <c r="C68" i="80"/>
  <c r="C66" i="80"/>
  <c r="C51" i="80"/>
  <c r="C48" i="80"/>
  <c r="C43" i="80"/>
  <c r="C38" i="80"/>
  <c r="C37" i="80"/>
  <c r="C30" i="80"/>
  <c r="C24" i="80"/>
  <c r="C22" i="80"/>
  <c r="C29" i="80" s="1"/>
  <c r="C15" i="80"/>
  <c r="C13" i="80"/>
  <c r="C21" i="80" s="1"/>
  <c r="C79" i="79"/>
  <c r="C80" i="79" s="1"/>
  <c r="C72" i="79"/>
  <c r="C68" i="79"/>
  <c r="C66" i="79"/>
  <c r="C48" i="79"/>
  <c r="C43" i="79"/>
  <c r="C63" i="79" s="1"/>
  <c r="C37" i="79"/>
  <c r="C41" i="79" s="1"/>
  <c r="C30" i="79"/>
  <c r="C24" i="79"/>
  <c r="C22" i="79"/>
  <c r="C29" i="79" s="1"/>
  <c r="C15" i="79"/>
  <c r="C13" i="79"/>
  <c r="C21" i="79" s="1"/>
  <c r="D77" i="23"/>
  <c r="E44" i="90" l="1"/>
  <c r="I73" i="80"/>
  <c r="E73" i="92" s="1"/>
  <c r="D78" i="23"/>
  <c r="C78" i="23" s="1"/>
  <c r="J78" i="79"/>
  <c r="I81" i="83"/>
  <c r="H73" i="92"/>
  <c r="H44" i="90"/>
  <c r="I73" i="82"/>
  <c r="I81" i="82" s="1"/>
  <c r="I73" i="81"/>
  <c r="I81" i="80"/>
  <c r="I44" i="84"/>
  <c r="D16" i="90"/>
  <c r="D80" i="92"/>
  <c r="I73" i="79"/>
  <c r="C44" i="88"/>
  <c r="C50" i="88" s="1"/>
  <c r="C16" i="85"/>
  <c r="C44" i="85" s="1"/>
  <c r="C50" i="85" s="1"/>
  <c r="C44" i="84"/>
  <c r="C50" i="84" s="1"/>
  <c r="C63" i="83"/>
  <c r="C73" i="83"/>
  <c r="C81" i="83" s="1"/>
  <c r="C73" i="82"/>
  <c r="C81" i="82"/>
  <c r="C73" i="81"/>
  <c r="C81" i="81" s="1"/>
  <c r="C63" i="80"/>
  <c r="C41" i="80"/>
  <c r="C73" i="80"/>
  <c r="C81" i="80" s="1"/>
  <c r="C73" i="79"/>
  <c r="C81" i="79" s="1"/>
  <c r="L91" i="8"/>
  <c r="J90" i="8"/>
  <c r="E89" i="8"/>
  <c r="F89" i="8"/>
  <c r="H89" i="8"/>
  <c r="D89" i="8"/>
  <c r="H81" i="92" l="1"/>
  <c r="I51" i="88"/>
  <c r="G81" i="92"/>
  <c r="I51" i="87"/>
  <c r="E81" i="92"/>
  <c r="I51" i="85"/>
  <c r="D37" i="9"/>
  <c r="C32" i="14"/>
  <c r="G73" i="92"/>
  <c r="I81" i="81"/>
  <c r="F73" i="92"/>
  <c r="D44" i="90"/>
  <c r="I50" i="84"/>
  <c r="D50" i="90" s="1"/>
  <c r="I81" i="79"/>
  <c r="D73" i="92"/>
  <c r="I88" i="8"/>
  <c r="J88" i="8"/>
  <c r="L88" i="8"/>
  <c r="M88" i="8"/>
  <c r="D88" i="8"/>
  <c r="E88" i="8"/>
  <c r="F88" i="8"/>
  <c r="H88" i="8"/>
  <c r="E33" i="8"/>
  <c r="F33" i="8"/>
  <c r="G33" i="8"/>
  <c r="H33" i="8"/>
  <c r="I33" i="8"/>
  <c r="J33" i="8"/>
  <c r="K33" i="8"/>
  <c r="L33" i="8"/>
  <c r="M33" i="8"/>
  <c r="D33" i="8"/>
  <c r="E26" i="8"/>
  <c r="F26" i="8"/>
  <c r="G26" i="8"/>
  <c r="H26" i="8"/>
  <c r="I26" i="8"/>
  <c r="J26" i="8"/>
  <c r="K26" i="8"/>
  <c r="L26" i="8"/>
  <c r="M26" i="8"/>
  <c r="D26" i="8"/>
  <c r="C28" i="8"/>
  <c r="C29" i="8"/>
  <c r="C30" i="8"/>
  <c r="C31" i="8"/>
  <c r="C32" i="8"/>
  <c r="C27" i="8"/>
  <c r="C22" i="8"/>
  <c r="C23" i="8"/>
  <c r="C24" i="8"/>
  <c r="C25" i="8"/>
  <c r="F81" i="92" l="1"/>
  <c r="I51" i="86"/>
  <c r="D81" i="92"/>
  <c r="C26" i="8"/>
  <c r="D21" i="8" l="1"/>
  <c r="E21" i="8"/>
  <c r="F21" i="8"/>
  <c r="G21" i="8"/>
  <c r="H21" i="8"/>
  <c r="I21" i="8"/>
  <c r="J21" i="8"/>
  <c r="K21" i="8"/>
  <c r="L21" i="8"/>
  <c r="M21" i="8"/>
  <c r="C21" i="8" l="1"/>
  <c r="H18" i="8"/>
  <c r="I18" i="8"/>
  <c r="J18" i="8"/>
  <c r="K18" i="8"/>
  <c r="L18" i="8"/>
  <c r="M18" i="8"/>
  <c r="E18" i="8"/>
  <c r="F18" i="8"/>
  <c r="G18" i="8"/>
  <c r="D18" i="8"/>
  <c r="E5" i="8"/>
  <c r="F5" i="8"/>
  <c r="G5" i="8"/>
  <c r="H5" i="8"/>
  <c r="I5" i="8"/>
  <c r="J5" i="8"/>
  <c r="K5" i="8"/>
  <c r="L5" i="8"/>
  <c r="M5" i="8"/>
  <c r="D5" i="8"/>
  <c r="C19" i="8"/>
  <c r="C20" i="8"/>
  <c r="C18" i="8" l="1"/>
  <c r="C6" i="8" l="1"/>
  <c r="C7" i="8"/>
  <c r="C8" i="8"/>
  <c r="C9" i="8"/>
  <c r="C10" i="8"/>
  <c r="C11" i="8"/>
  <c r="C12" i="8"/>
  <c r="C13" i="8"/>
  <c r="C14" i="8"/>
  <c r="C15" i="8"/>
  <c r="C16" i="8"/>
  <c r="C17" i="8"/>
  <c r="C38" i="8"/>
  <c r="C37" i="8"/>
  <c r="C36" i="8"/>
  <c r="C35" i="8"/>
  <c r="C34" i="8"/>
  <c r="C5" i="8" l="1"/>
  <c r="C43" i="8"/>
  <c r="C41" i="8"/>
  <c r="C40" i="8"/>
  <c r="C39" i="8"/>
  <c r="C48" i="90" l="1"/>
  <c r="C47" i="90"/>
  <c r="H47" i="25"/>
  <c r="F47" i="25"/>
  <c r="F48" i="84"/>
  <c r="D48" i="84"/>
  <c r="F48" i="85"/>
  <c r="D48" i="85"/>
  <c r="H48" i="85" s="1"/>
  <c r="E48" i="25" s="1"/>
  <c r="F48" i="86"/>
  <c r="D48" i="86"/>
  <c r="F48" i="25" s="1"/>
  <c r="F48" i="87"/>
  <c r="D48" i="87"/>
  <c r="G48" i="25" s="1"/>
  <c r="F48" i="88"/>
  <c r="H48" i="25" s="1"/>
  <c r="D48" i="88"/>
  <c r="G47" i="25"/>
  <c r="H47" i="85"/>
  <c r="E47" i="25" s="1"/>
  <c r="F79" i="80"/>
  <c r="D79" i="80"/>
  <c r="F79" i="81"/>
  <c r="D79" i="81"/>
  <c r="F79" i="82"/>
  <c r="D79" i="82"/>
  <c r="F79" i="83"/>
  <c r="D79" i="83"/>
  <c r="F79" i="79"/>
  <c r="D79" i="79"/>
  <c r="C78" i="92"/>
  <c r="I78" i="92" s="1"/>
  <c r="D47" i="25" l="1"/>
  <c r="J47" i="84"/>
  <c r="D79" i="23"/>
  <c r="J79" i="79"/>
  <c r="J48" i="84"/>
  <c r="C47" i="25"/>
  <c r="G37" i="9" l="1"/>
  <c r="C18" i="14"/>
  <c r="I47" i="90"/>
  <c r="G8" i="10"/>
  <c r="G9" i="10"/>
  <c r="G11" i="10"/>
  <c r="G12" i="10"/>
  <c r="G13" i="10"/>
  <c r="G7" i="10"/>
  <c r="F14" i="10"/>
  <c r="G14" i="10" s="1"/>
  <c r="F10" i="10"/>
  <c r="G10" i="10" s="1"/>
  <c r="D15" i="93"/>
  <c r="E15" i="93"/>
  <c r="F15" i="93"/>
  <c r="G15" i="93"/>
  <c r="C15" i="93"/>
  <c r="H13" i="93"/>
  <c r="H12" i="93"/>
  <c r="H9" i="93"/>
  <c r="H8" i="93"/>
  <c r="H7" i="93"/>
  <c r="H10" i="93"/>
  <c r="H11" i="93"/>
  <c r="H14" i="93"/>
  <c r="F23" i="25"/>
  <c r="F35" i="25"/>
  <c r="F39" i="25"/>
  <c r="C77" i="92"/>
  <c r="C76" i="92"/>
  <c r="C75" i="92"/>
  <c r="C74" i="92"/>
  <c r="C72" i="92"/>
  <c r="C71" i="92"/>
  <c r="C70" i="92"/>
  <c r="C69" i="92"/>
  <c r="C68" i="92"/>
  <c r="C67" i="92"/>
  <c r="C66" i="92"/>
  <c r="C65" i="92"/>
  <c r="C64" i="92"/>
  <c r="C62" i="92"/>
  <c r="C61" i="92"/>
  <c r="C60" i="92"/>
  <c r="C59" i="92"/>
  <c r="C58" i="92"/>
  <c r="C57" i="92"/>
  <c r="C56" i="92"/>
  <c r="C55" i="92"/>
  <c r="C54" i="92"/>
  <c r="C53" i="92"/>
  <c r="C52" i="92"/>
  <c r="C50" i="92"/>
  <c r="C49" i="92"/>
  <c r="C47" i="92"/>
  <c r="C46" i="92"/>
  <c r="C45" i="92"/>
  <c r="C44" i="92"/>
  <c r="C42" i="92"/>
  <c r="C40" i="92"/>
  <c r="C39" i="92"/>
  <c r="C37" i="92"/>
  <c r="C36" i="92"/>
  <c r="C35" i="92"/>
  <c r="C34" i="92"/>
  <c r="C33" i="92"/>
  <c r="C32" i="92"/>
  <c r="C31" i="92"/>
  <c r="C30" i="92"/>
  <c r="C28" i="92"/>
  <c r="C27" i="92"/>
  <c r="C26" i="92"/>
  <c r="C25" i="92"/>
  <c r="C24" i="92"/>
  <c r="C23" i="92"/>
  <c r="C22" i="92"/>
  <c r="C20" i="92"/>
  <c r="C19" i="92"/>
  <c r="C18" i="92"/>
  <c r="C17" i="92"/>
  <c r="C16" i="92"/>
  <c r="C14" i="92"/>
  <c r="C12" i="92"/>
  <c r="C11" i="92"/>
  <c r="C10" i="92"/>
  <c r="C8" i="92"/>
  <c r="C7" i="92"/>
  <c r="C6" i="92"/>
  <c r="G79" i="91"/>
  <c r="F79" i="91"/>
  <c r="H78" i="91"/>
  <c r="H79" i="91" s="1"/>
  <c r="G78" i="91"/>
  <c r="F78" i="91"/>
  <c r="E78" i="91"/>
  <c r="E79" i="91" s="1"/>
  <c r="D78" i="91"/>
  <c r="C78" i="91" s="1"/>
  <c r="C77" i="91"/>
  <c r="C76" i="91"/>
  <c r="C75" i="91"/>
  <c r="C74" i="91"/>
  <c r="H72" i="91"/>
  <c r="G72" i="91"/>
  <c r="F72" i="91"/>
  <c r="E72" i="91"/>
  <c r="D72" i="91"/>
  <c r="C72" i="91" s="1"/>
  <c r="C71" i="91"/>
  <c r="C70" i="91"/>
  <c r="C69" i="91"/>
  <c r="H68" i="91"/>
  <c r="G68" i="91"/>
  <c r="F68" i="91"/>
  <c r="E68" i="91"/>
  <c r="D68" i="91"/>
  <c r="C68" i="91" s="1"/>
  <c r="C67" i="91"/>
  <c r="H66" i="91"/>
  <c r="G66" i="91"/>
  <c r="F66" i="91"/>
  <c r="E66" i="91"/>
  <c r="D66" i="91"/>
  <c r="C66" i="91" s="1"/>
  <c r="C65" i="91"/>
  <c r="C64" i="91"/>
  <c r="E63" i="91"/>
  <c r="C62" i="91"/>
  <c r="C61" i="91"/>
  <c r="C60" i="91"/>
  <c r="C59" i="91"/>
  <c r="C58" i="91"/>
  <c r="C57" i="91"/>
  <c r="C56" i="91"/>
  <c r="C55" i="91"/>
  <c r="C54" i="91"/>
  <c r="C53" i="91"/>
  <c r="C52" i="91"/>
  <c r="H51" i="91"/>
  <c r="G51" i="91"/>
  <c r="F51" i="91"/>
  <c r="E51" i="91"/>
  <c r="D51" i="91"/>
  <c r="C51" i="91" s="1"/>
  <c r="C50" i="91"/>
  <c r="C49" i="91"/>
  <c r="H48" i="91"/>
  <c r="G48" i="91"/>
  <c r="F48" i="91"/>
  <c r="E48" i="91"/>
  <c r="D48" i="91"/>
  <c r="C48" i="91" s="1"/>
  <c r="C47" i="91"/>
  <c r="C46" i="91"/>
  <c r="C45" i="91"/>
  <c r="C44" i="91"/>
  <c r="H43" i="91"/>
  <c r="H63" i="91" s="1"/>
  <c r="G43" i="91"/>
  <c r="G63" i="91" s="1"/>
  <c r="F43" i="91"/>
  <c r="F63" i="91" s="1"/>
  <c r="E43" i="91"/>
  <c r="D43" i="91"/>
  <c r="D63" i="91" s="1"/>
  <c r="C63" i="91" s="1"/>
  <c r="C42" i="91"/>
  <c r="C40" i="91"/>
  <c r="C39" i="91"/>
  <c r="H38" i="91"/>
  <c r="G38" i="91"/>
  <c r="G41" i="91" s="1"/>
  <c r="F38" i="91"/>
  <c r="E38" i="91"/>
  <c r="E41" i="91" s="1"/>
  <c r="H37" i="91"/>
  <c r="G37" i="91"/>
  <c r="F37" i="91"/>
  <c r="E37" i="91"/>
  <c r="D37" i="91"/>
  <c r="C37" i="91" s="1"/>
  <c r="C36" i="91"/>
  <c r="C35" i="91"/>
  <c r="C34" i="91"/>
  <c r="C33" i="91"/>
  <c r="C32" i="91"/>
  <c r="C31" i="91"/>
  <c r="H30" i="91"/>
  <c r="H41" i="91" s="1"/>
  <c r="G30" i="91"/>
  <c r="F30" i="91"/>
  <c r="F41" i="91" s="1"/>
  <c r="E30" i="91"/>
  <c r="D30" i="91"/>
  <c r="C30" i="91" s="1"/>
  <c r="F29" i="91"/>
  <c r="C28" i="91"/>
  <c r="C27" i="91"/>
  <c r="C26" i="91"/>
  <c r="C25" i="91"/>
  <c r="H24" i="91"/>
  <c r="H29" i="91" s="1"/>
  <c r="G24" i="91"/>
  <c r="F24" i="91"/>
  <c r="E24" i="91"/>
  <c r="D24" i="91"/>
  <c r="C24" i="91" s="1"/>
  <c r="C23" i="91"/>
  <c r="H22" i="91"/>
  <c r="G22" i="91"/>
  <c r="G29" i="91" s="1"/>
  <c r="F22" i="91"/>
  <c r="E22" i="91"/>
  <c r="E29" i="91" s="1"/>
  <c r="D22" i="91"/>
  <c r="C22" i="91"/>
  <c r="E21" i="91"/>
  <c r="C20" i="91"/>
  <c r="C19" i="91"/>
  <c r="C18" i="91"/>
  <c r="C17" i="91"/>
  <c r="C16" i="91"/>
  <c r="H15" i="91"/>
  <c r="G15" i="91"/>
  <c r="F15" i="91"/>
  <c r="E15" i="91"/>
  <c r="D15" i="91"/>
  <c r="C15" i="91" s="1"/>
  <c r="C14" i="91"/>
  <c r="H13" i="91"/>
  <c r="H21" i="91" s="1"/>
  <c r="G13" i="91"/>
  <c r="G21" i="91" s="1"/>
  <c r="F13" i="91"/>
  <c r="F21" i="91" s="1"/>
  <c r="F73" i="91" s="1"/>
  <c r="F80" i="91" s="1"/>
  <c r="E13" i="91"/>
  <c r="D13" i="91"/>
  <c r="D21" i="91" s="1"/>
  <c r="C13" i="91"/>
  <c r="C12" i="91"/>
  <c r="C11" i="91"/>
  <c r="C10" i="91"/>
  <c r="C8" i="91"/>
  <c r="C7" i="91"/>
  <c r="C6" i="91"/>
  <c r="C49" i="90"/>
  <c r="C46" i="90"/>
  <c r="C45" i="90"/>
  <c r="C42" i="90"/>
  <c r="C41" i="90"/>
  <c r="C39" i="90"/>
  <c r="C38" i="90"/>
  <c r="C37" i="90"/>
  <c r="C36" i="90"/>
  <c r="C35" i="90"/>
  <c r="C34" i="90"/>
  <c r="C32" i="90"/>
  <c r="C31" i="90"/>
  <c r="C30" i="90"/>
  <c r="C29" i="90"/>
  <c r="C28" i="90"/>
  <c r="C26" i="90"/>
  <c r="C25" i="90"/>
  <c r="C24" i="90"/>
  <c r="C23" i="90"/>
  <c r="C22" i="90"/>
  <c r="C21" i="90"/>
  <c r="C20" i="90"/>
  <c r="C19" i="90"/>
  <c r="C27" i="90"/>
  <c r="C18" i="90"/>
  <c r="C17" i="90"/>
  <c r="C15" i="90"/>
  <c r="C14" i="90"/>
  <c r="C13" i="90"/>
  <c r="C12" i="90"/>
  <c r="C11" i="90"/>
  <c r="C10" i="90"/>
  <c r="C9" i="90"/>
  <c r="C8" i="90"/>
  <c r="C7" i="90"/>
  <c r="C6" i="90"/>
  <c r="H48" i="89"/>
  <c r="E48" i="89"/>
  <c r="D48" i="89"/>
  <c r="H47" i="89"/>
  <c r="G47" i="89"/>
  <c r="G48" i="89" s="1"/>
  <c r="F47" i="89"/>
  <c r="F48" i="89" s="1"/>
  <c r="E47" i="89"/>
  <c r="D47" i="89"/>
  <c r="C47" i="89"/>
  <c r="C46" i="89"/>
  <c r="C45" i="89"/>
  <c r="H43" i="89"/>
  <c r="E43" i="89"/>
  <c r="C42" i="89"/>
  <c r="C41" i="89"/>
  <c r="D40" i="89"/>
  <c r="D43" i="89" s="1"/>
  <c r="H39" i="89"/>
  <c r="G39" i="89"/>
  <c r="G43" i="89" s="1"/>
  <c r="F39" i="89"/>
  <c r="F43" i="89" s="1"/>
  <c r="E39" i="89"/>
  <c r="C39" i="89" s="1"/>
  <c r="H38" i="89"/>
  <c r="G38" i="89"/>
  <c r="F38" i="89"/>
  <c r="E38" i="89"/>
  <c r="D38" i="89"/>
  <c r="C38" i="89" s="1"/>
  <c r="C37" i="89"/>
  <c r="C36" i="89"/>
  <c r="C35" i="89"/>
  <c r="C34" i="89"/>
  <c r="H33" i="89"/>
  <c r="G33" i="89"/>
  <c r="F33" i="89"/>
  <c r="E33" i="89"/>
  <c r="D33" i="89"/>
  <c r="C33" i="89" s="1"/>
  <c r="C32" i="89"/>
  <c r="C31" i="89"/>
  <c r="C30" i="89"/>
  <c r="C29" i="89"/>
  <c r="C28" i="89"/>
  <c r="H27" i="89"/>
  <c r="E27" i="89"/>
  <c r="D27" i="89"/>
  <c r="C27" i="89" s="1"/>
  <c r="C26" i="89"/>
  <c r="C25" i="89"/>
  <c r="C24" i="89"/>
  <c r="C23" i="89"/>
  <c r="C22" i="89"/>
  <c r="C21" i="89"/>
  <c r="C20" i="89"/>
  <c r="C19" i="89"/>
  <c r="H18" i="89"/>
  <c r="G18" i="89"/>
  <c r="G27" i="89" s="1"/>
  <c r="F18" i="89"/>
  <c r="F27" i="89" s="1"/>
  <c r="E18" i="89"/>
  <c r="D18" i="89"/>
  <c r="C18" i="89"/>
  <c r="C17" i="89"/>
  <c r="C15" i="89"/>
  <c r="C14" i="89"/>
  <c r="H13" i="89"/>
  <c r="G13" i="89"/>
  <c r="F13" i="89"/>
  <c r="F16" i="89" s="1"/>
  <c r="F44" i="89" s="1"/>
  <c r="F49" i="89" s="1"/>
  <c r="E13" i="89"/>
  <c r="D13" i="89"/>
  <c r="C13" i="89" s="1"/>
  <c r="C12" i="89"/>
  <c r="H11" i="89"/>
  <c r="G11" i="89"/>
  <c r="F11" i="89"/>
  <c r="E11" i="89"/>
  <c r="E16" i="89" s="1"/>
  <c r="E44" i="89" s="1"/>
  <c r="E49" i="89" s="1"/>
  <c r="D11" i="89"/>
  <c r="C11" i="89" s="1"/>
  <c r="C10" i="89"/>
  <c r="H9" i="89"/>
  <c r="H16" i="89" s="1"/>
  <c r="H44" i="89" s="1"/>
  <c r="H49" i="89" s="1"/>
  <c r="G9" i="89"/>
  <c r="G16" i="89" s="1"/>
  <c r="F9" i="89"/>
  <c r="E9" i="89"/>
  <c r="D9" i="89"/>
  <c r="C9" i="89" s="1"/>
  <c r="C8" i="89"/>
  <c r="C7" i="89"/>
  <c r="C6" i="89"/>
  <c r="H7" i="25"/>
  <c r="H8" i="25"/>
  <c r="H9" i="25"/>
  <c r="H10" i="25"/>
  <c r="H11" i="25"/>
  <c r="H12" i="25"/>
  <c r="H13" i="25"/>
  <c r="H14" i="25"/>
  <c r="H15" i="25"/>
  <c r="H16" i="25"/>
  <c r="H17" i="25"/>
  <c r="H18" i="25"/>
  <c r="H19" i="25"/>
  <c r="H20" i="25"/>
  <c r="H21" i="25"/>
  <c r="H22" i="25"/>
  <c r="H23" i="25"/>
  <c r="H24" i="25"/>
  <c r="H25" i="25"/>
  <c r="H26" i="25"/>
  <c r="H28" i="25"/>
  <c r="H29" i="25"/>
  <c r="H30" i="25"/>
  <c r="H31" i="25"/>
  <c r="H32" i="25"/>
  <c r="H34" i="25"/>
  <c r="H35" i="25"/>
  <c r="H36" i="25"/>
  <c r="H37" i="25"/>
  <c r="H38" i="25"/>
  <c r="H39" i="25"/>
  <c r="H40" i="25"/>
  <c r="H41" i="25"/>
  <c r="H42" i="25"/>
  <c r="H43" i="25"/>
  <c r="H45" i="25"/>
  <c r="H46" i="25"/>
  <c r="H6" i="25"/>
  <c r="F49" i="88"/>
  <c r="F43" i="88"/>
  <c r="F38" i="88"/>
  <c r="F33" i="88"/>
  <c r="H33" i="25" s="1"/>
  <c r="F18" i="88"/>
  <c r="F27" i="88" s="1"/>
  <c r="H27" i="25" s="1"/>
  <c r="F13" i="88"/>
  <c r="F11" i="88"/>
  <c r="F16" i="88" s="1"/>
  <c r="F9" i="88"/>
  <c r="G7" i="25"/>
  <c r="G8" i="25"/>
  <c r="G9" i="25"/>
  <c r="G10" i="25"/>
  <c r="G11" i="25"/>
  <c r="G12" i="25"/>
  <c r="G13" i="25"/>
  <c r="G14" i="25"/>
  <c r="G15" i="25"/>
  <c r="G16" i="25"/>
  <c r="G17" i="25"/>
  <c r="G18" i="25"/>
  <c r="G19" i="25"/>
  <c r="G20" i="25"/>
  <c r="G21" i="25"/>
  <c r="G22" i="25"/>
  <c r="G23" i="25"/>
  <c r="G24" i="25"/>
  <c r="G25" i="25"/>
  <c r="G26" i="25"/>
  <c r="G27" i="25"/>
  <c r="G28" i="25"/>
  <c r="G29" i="25"/>
  <c r="G30" i="25"/>
  <c r="G31" i="25"/>
  <c r="G32" i="25"/>
  <c r="G34" i="25"/>
  <c r="G35" i="25"/>
  <c r="G36" i="25"/>
  <c r="G37" i="25"/>
  <c r="G38" i="25"/>
  <c r="G39" i="25"/>
  <c r="G40" i="25"/>
  <c r="G41" i="25"/>
  <c r="G42" i="25"/>
  <c r="G45" i="25"/>
  <c r="G46" i="25"/>
  <c r="G6" i="25"/>
  <c r="F7" i="25"/>
  <c r="F8" i="25"/>
  <c r="F9" i="25"/>
  <c r="F10" i="25"/>
  <c r="F11" i="25"/>
  <c r="F12" i="25"/>
  <c r="F13" i="25"/>
  <c r="F14" i="25"/>
  <c r="F15" i="25"/>
  <c r="F16" i="25"/>
  <c r="F17" i="25"/>
  <c r="F18" i="25"/>
  <c r="F19" i="25"/>
  <c r="F20" i="25"/>
  <c r="F21" i="25"/>
  <c r="F22" i="25"/>
  <c r="F24" i="25"/>
  <c r="F25" i="25"/>
  <c r="F26" i="25"/>
  <c r="F27" i="25"/>
  <c r="F28" i="25"/>
  <c r="F29" i="25"/>
  <c r="F30" i="25"/>
  <c r="F31" i="25"/>
  <c r="F32" i="25"/>
  <c r="F34" i="25"/>
  <c r="F36" i="25"/>
  <c r="F37" i="25"/>
  <c r="F40" i="25"/>
  <c r="F41" i="25"/>
  <c r="F42" i="25"/>
  <c r="F45" i="25"/>
  <c r="F46" i="25"/>
  <c r="F49" i="25"/>
  <c r="F6" i="25"/>
  <c r="H7" i="85"/>
  <c r="H8" i="85"/>
  <c r="H10" i="85"/>
  <c r="E10" i="25" s="1"/>
  <c r="H11" i="85"/>
  <c r="E11" i="25" s="1"/>
  <c r="H12" i="85"/>
  <c r="E12" i="25" s="1"/>
  <c r="H14" i="85"/>
  <c r="E14" i="25" s="1"/>
  <c r="H15" i="85"/>
  <c r="E15" i="25" s="1"/>
  <c r="H17" i="85"/>
  <c r="E17" i="25" s="1"/>
  <c r="H19" i="85"/>
  <c r="E19" i="25" s="1"/>
  <c r="H20" i="85"/>
  <c r="E20" i="25" s="1"/>
  <c r="H21" i="85"/>
  <c r="E21" i="25" s="1"/>
  <c r="H22" i="85"/>
  <c r="E22" i="25" s="1"/>
  <c r="H23" i="85"/>
  <c r="E23" i="25" s="1"/>
  <c r="H24" i="85"/>
  <c r="E24" i="25" s="1"/>
  <c r="H25" i="85"/>
  <c r="E25" i="25" s="1"/>
  <c r="H26" i="85"/>
  <c r="E26" i="25" s="1"/>
  <c r="H27" i="85"/>
  <c r="E27" i="25" s="1"/>
  <c r="H28" i="85"/>
  <c r="E28" i="25" s="1"/>
  <c r="H29" i="85"/>
  <c r="E29" i="25" s="1"/>
  <c r="H30" i="85"/>
  <c r="E30" i="25" s="1"/>
  <c r="H31" i="85"/>
  <c r="E31" i="25" s="1"/>
  <c r="H32" i="85"/>
  <c r="E32" i="25" s="1"/>
  <c r="H34" i="85"/>
  <c r="E34" i="25" s="1"/>
  <c r="H35" i="85"/>
  <c r="E35" i="25" s="1"/>
  <c r="H36" i="85"/>
  <c r="E36" i="25" s="1"/>
  <c r="H37" i="85"/>
  <c r="E37" i="25" s="1"/>
  <c r="H40" i="85"/>
  <c r="E40" i="25" s="1"/>
  <c r="H41" i="85"/>
  <c r="E41" i="25" s="1"/>
  <c r="H42" i="85"/>
  <c r="E42" i="25" s="1"/>
  <c r="H45" i="85"/>
  <c r="E45" i="25" s="1"/>
  <c r="H46" i="85"/>
  <c r="E46" i="25" s="1"/>
  <c r="H6" i="85"/>
  <c r="D7" i="25"/>
  <c r="D8" i="25"/>
  <c r="D10" i="25"/>
  <c r="D12" i="25"/>
  <c r="D14" i="25"/>
  <c r="D15" i="25"/>
  <c r="D17" i="25"/>
  <c r="D19" i="25"/>
  <c r="D20" i="25"/>
  <c r="D21" i="25"/>
  <c r="D23" i="25"/>
  <c r="D24" i="25"/>
  <c r="D25" i="25"/>
  <c r="D28" i="25"/>
  <c r="D30" i="25"/>
  <c r="D31" i="25"/>
  <c r="D35" i="25"/>
  <c r="D36" i="25"/>
  <c r="D41" i="25"/>
  <c r="D42" i="25"/>
  <c r="H7" i="23"/>
  <c r="H8" i="23"/>
  <c r="H9" i="23"/>
  <c r="H10" i="23"/>
  <c r="H11" i="23"/>
  <c r="H12" i="23"/>
  <c r="H14" i="23"/>
  <c r="H16" i="23"/>
  <c r="H17" i="23"/>
  <c r="H18" i="23"/>
  <c r="H19" i="23"/>
  <c r="H20" i="23"/>
  <c r="H23" i="23"/>
  <c r="H25" i="23"/>
  <c r="H26" i="23"/>
  <c r="H27" i="23"/>
  <c r="H28" i="23"/>
  <c r="H31" i="23"/>
  <c r="H32" i="23"/>
  <c r="H33" i="23"/>
  <c r="H34" i="23"/>
  <c r="H35" i="23"/>
  <c r="H36" i="23"/>
  <c r="H39" i="23"/>
  <c r="H40" i="23"/>
  <c r="H42" i="23"/>
  <c r="H44" i="23"/>
  <c r="H45" i="23"/>
  <c r="H46" i="23"/>
  <c r="H47" i="23"/>
  <c r="H49" i="23"/>
  <c r="H50" i="23"/>
  <c r="H52" i="23"/>
  <c r="H53" i="23"/>
  <c r="H54" i="23"/>
  <c r="H55" i="23"/>
  <c r="H56" i="23"/>
  <c r="H57" i="23"/>
  <c r="H58" i="23"/>
  <c r="H59" i="23"/>
  <c r="H60" i="23"/>
  <c r="H61" i="23"/>
  <c r="H62" i="23"/>
  <c r="H64" i="23"/>
  <c r="H65" i="23"/>
  <c r="H67" i="23"/>
  <c r="H69" i="23"/>
  <c r="H70" i="23"/>
  <c r="H71" i="23"/>
  <c r="H74" i="23"/>
  <c r="H75" i="23"/>
  <c r="H76" i="23"/>
  <c r="H77" i="23"/>
  <c r="H79" i="23"/>
  <c r="H6" i="23"/>
  <c r="F80" i="83"/>
  <c r="F72" i="83"/>
  <c r="F68" i="83"/>
  <c r="F66" i="83"/>
  <c r="F51" i="83"/>
  <c r="F48" i="83"/>
  <c r="F43" i="83"/>
  <c r="F37" i="83"/>
  <c r="F30" i="83"/>
  <c r="F41" i="83" s="1"/>
  <c r="F24" i="83"/>
  <c r="F22" i="83"/>
  <c r="F15" i="83"/>
  <c r="F13" i="83"/>
  <c r="G7" i="23"/>
  <c r="G8" i="23"/>
  <c r="G9" i="23"/>
  <c r="G10" i="23"/>
  <c r="G11" i="23"/>
  <c r="G12" i="23"/>
  <c r="G13" i="23"/>
  <c r="G14" i="23"/>
  <c r="G15" i="23"/>
  <c r="G16" i="23"/>
  <c r="G17" i="23"/>
  <c r="G18" i="23"/>
  <c r="G19" i="23"/>
  <c r="G20" i="23"/>
  <c r="G21" i="23"/>
  <c r="G22" i="23"/>
  <c r="G23" i="23"/>
  <c r="G24" i="23"/>
  <c r="G25" i="23"/>
  <c r="G26" i="23"/>
  <c r="G27" i="23"/>
  <c r="G28" i="23"/>
  <c r="G29" i="23"/>
  <c r="G30" i="23"/>
  <c r="G31" i="23"/>
  <c r="G32" i="23"/>
  <c r="G33" i="23"/>
  <c r="G34" i="23"/>
  <c r="G35" i="23"/>
  <c r="G36" i="23"/>
  <c r="G37" i="23"/>
  <c r="G38" i="23"/>
  <c r="G39" i="23"/>
  <c r="G40" i="23"/>
  <c r="G41" i="23"/>
  <c r="G42" i="23"/>
  <c r="G43" i="23"/>
  <c r="G44" i="23"/>
  <c r="G45" i="23"/>
  <c r="G46" i="23"/>
  <c r="G47" i="23"/>
  <c r="G48" i="23"/>
  <c r="G49" i="23"/>
  <c r="G50" i="23"/>
  <c r="G51" i="23"/>
  <c r="G52" i="23"/>
  <c r="G53" i="23"/>
  <c r="G54" i="23"/>
  <c r="G55" i="23"/>
  <c r="G56" i="23"/>
  <c r="G57" i="23"/>
  <c r="G58" i="23"/>
  <c r="G59" i="23"/>
  <c r="G60" i="23"/>
  <c r="G61" i="23"/>
  <c r="G62" i="23"/>
  <c r="G63" i="23"/>
  <c r="G64" i="23"/>
  <c r="G65" i="23"/>
  <c r="G66" i="23"/>
  <c r="G67" i="23"/>
  <c r="G68" i="23"/>
  <c r="G69" i="23"/>
  <c r="G70" i="23"/>
  <c r="G71" i="23"/>
  <c r="G72" i="23"/>
  <c r="G73" i="23"/>
  <c r="G74" i="23"/>
  <c r="G75" i="23"/>
  <c r="G76" i="23"/>
  <c r="G77" i="23"/>
  <c r="G79" i="23"/>
  <c r="G6" i="23"/>
  <c r="F80" i="82"/>
  <c r="F72" i="82"/>
  <c r="F68" i="82"/>
  <c r="F66" i="82"/>
  <c r="F51" i="82"/>
  <c r="F48" i="82"/>
  <c r="F43" i="82"/>
  <c r="F37" i="82"/>
  <c r="F30" i="82"/>
  <c r="F24" i="82"/>
  <c r="F22" i="82"/>
  <c r="F13" i="82"/>
  <c r="F7" i="23"/>
  <c r="F8" i="23"/>
  <c r="F9" i="23"/>
  <c r="F10" i="23"/>
  <c r="F11" i="23"/>
  <c r="F12" i="23"/>
  <c r="F13" i="23"/>
  <c r="F14" i="23"/>
  <c r="F16" i="23"/>
  <c r="F17" i="23"/>
  <c r="F18" i="23"/>
  <c r="F19" i="23"/>
  <c r="F20" i="23"/>
  <c r="F22" i="23"/>
  <c r="F23" i="23"/>
  <c r="F24" i="23"/>
  <c r="F25" i="23"/>
  <c r="F26" i="23"/>
  <c r="F27" i="23"/>
  <c r="F28" i="23"/>
  <c r="F29" i="23"/>
  <c r="F30" i="23"/>
  <c r="F31" i="23"/>
  <c r="F32" i="23"/>
  <c r="F33" i="23"/>
  <c r="F34" i="23"/>
  <c r="F35" i="23"/>
  <c r="F36" i="23"/>
  <c r="F37" i="23"/>
  <c r="F38" i="23"/>
  <c r="F39" i="23"/>
  <c r="F40" i="23"/>
  <c r="F41" i="23"/>
  <c r="F42" i="23"/>
  <c r="F44" i="23"/>
  <c r="F45" i="23"/>
  <c r="F46" i="23"/>
  <c r="F47" i="23"/>
  <c r="F49" i="23"/>
  <c r="F50" i="23"/>
  <c r="F51" i="23"/>
  <c r="F52" i="23"/>
  <c r="F53" i="23"/>
  <c r="F54" i="23"/>
  <c r="F55" i="23"/>
  <c r="F56" i="23"/>
  <c r="F57" i="23"/>
  <c r="F58" i="23"/>
  <c r="F59" i="23"/>
  <c r="F60" i="23"/>
  <c r="F61" i="23"/>
  <c r="F62" i="23"/>
  <c r="F64" i="23"/>
  <c r="F65" i="23"/>
  <c r="F66" i="23"/>
  <c r="F67" i="23"/>
  <c r="F68" i="23"/>
  <c r="F69" i="23"/>
  <c r="F70" i="23"/>
  <c r="F71" i="23"/>
  <c r="F72" i="23"/>
  <c r="F74" i="23"/>
  <c r="F75" i="23"/>
  <c r="F76" i="23"/>
  <c r="F77" i="23"/>
  <c r="F6" i="23"/>
  <c r="E7" i="23"/>
  <c r="E8" i="23"/>
  <c r="E9" i="23"/>
  <c r="E10" i="23"/>
  <c r="E11" i="23"/>
  <c r="E12" i="23"/>
  <c r="E14" i="23"/>
  <c r="E16" i="23"/>
  <c r="E17" i="23"/>
  <c r="E18" i="23"/>
  <c r="E19" i="23"/>
  <c r="E20" i="23"/>
  <c r="E23" i="23"/>
  <c r="E25" i="23"/>
  <c r="E26" i="23"/>
  <c r="E27" i="23"/>
  <c r="E28" i="23"/>
  <c r="E31" i="23"/>
  <c r="E32" i="23"/>
  <c r="E33" i="23"/>
  <c r="E34" i="23"/>
  <c r="E35" i="23"/>
  <c r="E36" i="23"/>
  <c r="E39" i="23"/>
  <c r="E40" i="23"/>
  <c r="E42" i="23"/>
  <c r="E44" i="23"/>
  <c r="E45" i="23"/>
  <c r="E46" i="23"/>
  <c r="E47" i="23"/>
  <c r="E50" i="23"/>
  <c r="E52" i="23"/>
  <c r="E53" i="23"/>
  <c r="E54" i="23"/>
  <c r="E55" i="23"/>
  <c r="E56" i="23"/>
  <c r="E57" i="23"/>
  <c r="E58" i="23"/>
  <c r="E59" i="23"/>
  <c r="E60" i="23"/>
  <c r="E61" i="23"/>
  <c r="E62" i="23"/>
  <c r="E64" i="23"/>
  <c r="E65" i="23"/>
  <c r="E67" i="23"/>
  <c r="E69" i="23"/>
  <c r="E70" i="23"/>
  <c r="E71" i="23"/>
  <c r="E74" i="23"/>
  <c r="E75" i="23"/>
  <c r="E76" i="23"/>
  <c r="E77" i="23"/>
  <c r="E79" i="23"/>
  <c r="E6" i="23"/>
  <c r="J7" i="79"/>
  <c r="D10" i="23"/>
  <c r="D11" i="23"/>
  <c r="D12" i="23"/>
  <c r="D14" i="23"/>
  <c r="D17" i="23"/>
  <c r="D18" i="23"/>
  <c r="D19" i="23"/>
  <c r="D20" i="23"/>
  <c r="D23" i="23"/>
  <c r="D26" i="23"/>
  <c r="D27" i="23"/>
  <c r="D28" i="23"/>
  <c r="D31" i="23"/>
  <c r="D32" i="23"/>
  <c r="D33" i="23"/>
  <c r="D34" i="23"/>
  <c r="D35" i="23"/>
  <c r="D36" i="23"/>
  <c r="D39" i="23"/>
  <c r="D40" i="23"/>
  <c r="D42" i="23"/>
  <c r="D44" i="23"/>
  <c r="D45" i="23"/>
  <c r="D46" i="23"/>
  <c r="D47" i="23"/>
  <c r="D49" i="23"/>
  <c r="D50" i="23"/>
  <c r="D52" i="23"/>
  <c r="D53" i="23"/>
  <c r="D54" i="23"/>
  <c r="D55" i="23"/>
  <c r="D56" i="23"/>
  <c r="D57" i="23"/>
  <c r="D58" i="23"/>
  <c r="D59" i="23"/>
  <c r="D60" i="23"/>
  <c r="D61" i="23"/>
  <c r="D64" i="23"/>
  <c r="D65" i="23"/>
  <c r="D67" i="23"/>
  <c r="D68" i="23"/>
  <c r="D69" i="23"/>
  <c r="D70" i="23"/>
  <c r="D74" i="23"/>
  <c r="J75" i="79"/>
  <c r="D49" i="88"/>
  <c r="D43" i="88"/>
  <c r="D39" i="88"/>
  <c r="D38" i="88"/>
  <c r="D33" i="88"/>
  <c r="D27" i="88"/>
  <c r="D18" i="88"/>
  <c r="D13" i="88"/>
  <c r="D11" i="88"/>
  <c r="D9" i="88"/>
  <c r="F49" i="87"/>
  <c r="D49" i="87"/>
  <c r="G49" i="25" s="1"/>
  <c r="F39" i="87"/>
  <c r="F43" i="87" s="1"/>
  <c r="D39" i="87"/>
  <c r="D43" i="87" s="1"/>
  <c r="G43" i="25" s="1"/>
  <c r="F38" i="87"/>
  <c r="D38" i="87"/>
  <c r="F33" i="87"/>
  <c r="G33" i="25" s="1"/>
  <c r="D33" i="87"/>
  <c r="F18" i="87"/>
  <c r="F27" i="87" s="1"/>
  <c r="D18" i="87"/>
  <c r="D27" i="87" s="1"/>
  <c r="F13" i="87"/>
  <c r="D13" i="87"/>
  <c r="F11" i="87"/>
  <c r="D11" i="87"/>
  <c r="F9" i="87"/>
  <c r="F16" i="87" s="1"/>
  <c r="D9" i="87"/>
  <c r="D16" i="87" s="1"/>
  <c r="D44" i="87" s="1"/>
  <c r="D50" i="87" s="1"/>
  <c r="D51" i="87" s="1"/>
  <c r="F49" i="86"/>
  <c r="D49" i="86"/>
  <c r="F39" i="86"/>
  <c r="F43" i="86" s="1"/>
  <c r="D39" i="86"/>
  <c r="D43" i="86" s="1"/>
  <c r="F38" i="86"/>
  <c r="F38" i="25" s="1"/>
  <c r="D38" i="86"/>
  <c r="F33" i="86"/>
  <c r="F33" i="25" s="1"/>
  <c r="D33" i="86"/>
  <c r="F18" i="86"/>
  <c r="F27" i="86" s="1"/>
  <c r="D18" i="86"/>
  <c r="D27" i="86" s="1"/>
  <c r="F13" i="86"/>
  <c r="D13" i="86"/>
  <c r="D16" i="86" s="1"/>
  <c r="D44" i="86" s="1"/>
  <c r="F11" i="86"/>
  <c r="D11" i="86"/>
  <c r="F16" i="86"/>
  <c r="D9" i="86"/>
  <c r="F49" i="85"/>
  <c r="D49" i="85"/>
  <c r="F39" i="85"/>
  <c r="F43" i="85" s="1"/>
  <c r="H43" i="85" s="1"/>
  <c r="E43" i="25" s="1"/>
  <c r="D39" i="85"/>
  <c r="D43" i="85" s="1"/>
  <c r="F38" i="85"/>
  <c r="D38" i="85"/>
  <c r="H38" i="85" s="1"/>
  <c r="E38" i="25" s="1"/>
  <c r="F33" i="85"/>
  <c r="D33" i="85"/>
  <c r="F18" i="85"/>
  <c r="F27" i="85" s="1"/>
  <c r="D18" i="85"/>
  <c r="D27" i="85" s="1"/>
  <c r="F13" i="85"/>
  <c r="D13" i="85"/>
  <c r="H13" i="85" s="1"/>
  <c r="E13" i="25" s="1"/>
  <c r="F11" i="85"/>
  <c r="D11" i="85"/>
  <c r="F9" i="85"/>
  <c r="D9" i="85"/>
  <c r="H9" i="85" s="1"/>
  <c r="E9" i="25" s="1"/>
  <c r="F49" i="84"/>
  <c r="D49" i="84"/>
  <c r="D40" i="84"/>
  <c r="D43" i="84" s="1"/>
  <c r="F38" i="84"/>
  <c r="D38" i="84"/>
  <c r="F33" i="84"/>
  <c r="D33" i="84"/>
  <c r="F13" i="84"/>
  <c r="D13" i="84"/>
  <c r="D13" i="25" s="1"/>
  <c r="F11" i="84"/>
  <c r="D11" i="84"/>
  <c r="D11" i="25" s="1"/>
  <c r="F9" i="84"/>
  <c r="D9" i="84"/>
  <c r="D9" i="25" s="1"/>
  <c r="D80" i="83"/>
  <c r="D72" i="83"/>
  <c r="H72" i="23" s="1"/>
  <c r="D68" i="83"/>
  <c r="H68" i="23" s="1"/>
  <c r="D66" i="83"/>
  <c r="H66" i="23" s="1"/>
  <c r="D51" i="83"/>
  <c r="H51" i="23" s="1"/>
  <c r="D48" i="83"/>
  <c r="H48" i="23" s="1"/>
  <c r="D43" i="83"/>
  <c r="D63" i="83" s="1"/>
  <c r="D38" i="83"/>
  <c r="H38" i="23" s="1"/>
  <c r="D37" i="83"/>
  <c r="H37" i="23" s="1"/>
  <c r="D30" i="83"/>
  <c r="D41" i="83" s="1"/>
  <c r="H41" i="23" s="1"/>
  <c r="D24" i="83"/>
  <c r="H24" i="23" s="1"/>
  <c r="D22" i="83"/>
  <c r="H22" i="23" s="1"/>
  <c r="D15" i="83"/>
  <c r="H15" i="23" s="1"/>
  <c r="D13" i="83"/>
  <c r="H13" i="23" s="1"/>
  <c r="D80" i="82"/>
  <c r="G80" i="23" s="1"/>
  <c r="D72" i="82"/>
  <c r="D68" i="82"/>
  <c r="D66" i="82"/>
  <c r="D51" i="82"/>
  <c r="D48" i="82"/>
  <c r="D43" i="82"/>
  <c r="D38" i="82"/>
  <c r="D37" i="82"/>
  <c r="D30" i="82"/>
  <c r="D24" i="82"/>
  <c r="D29" i="82" s="1"/>
  <c r="D22" i="82"/>
  <c r="D15" i="82"/>
  <c r="D21" i="82" s="1"/>
  <c r="D13" i="82"/>
  <c r="F80" i="81"/>
  <c r="D80" i="81"/>
  <c r="F72" i="81"/>
  <c r="D72" i="81"/>
  <c r="F68" i="81"/>
  <c r="D68" i="81"/>
  <c r="F66" i="81"/>
  <c r="D66" i="81"/>
  <c r="D63" i="81"/>
  <c r="F51" i="81"/>
  <c r="D51" i="81"/>
  <c r="F48" i="81"/>
  <c r="F48" i="23" s="1"/>
  <c r="D48" i="81"/>
  <c r="F43" i="81"/>
  <c r="D43" i="81"/>
  <c r="F38" i="81"/>
  <c r="D38" i="81"/>
  <c r="D41" i="81" s="1"/>
  <c r="F37" i="81"/>
  <c r="D37" i="81"/>
  <c r="F30" i="81"/>
  <c r="F41" i="81" s="1"/>
  <c r="D30" i="81"/>
  <c r="F24" i="81"/>
  <c r="D24" i="81"/>
  <c r="F22" i="81"/>
  <c r="F29" i="81" s="1"/>
  <c r="D22" i="81"/>
  <c r="D29" i="81" s="1"/>
  <c r="F15" i="81"/>
  <c r="F15" i="23" s="1"/>
  <c r="D15" i="81"/>
  <c r="F13" i="81"/>
  <c r="D13" i="81"/>
  <c r="D21" i="81" s="1"/>
  <c r="F80" i="80"/>
  <c r="D80" i="80"/>
  <c r="F72" i="80"/>
  <c r="D72" i="80"/>
  <c r="E72" i="23" s="1"/>
  <c r="F68" i="80"/>
  <c r="D68" i="80"/>
  <c r="E68" i="23" s="1"/>
  <c r="F66" i="80"/>
  <c r="D66" i="80"/>
  <c r="E66" i="23" s="1"/>
  <c r="F51" i="80"/>
  <c r="D51" i="80"/>
  <c r="E51" i="23" s="1"/>
  <c r="F48" i="80"/>
  <c r="D48" i="80"/>
  <c r="F43" i="80"/>
  <c r="D43" i="80"/>
  <c r="D63" i="80" s="1"/>
  <c r="F38" i="80"/>
  <c r="D38" i="80"/>
  <c r="E38" i="23" s="1"/>
  <c r="F37" i="80"/>
  <c r="D37" i="80"/>
  <c r="E37" i="23" s="1"/>
  <c r="F30" i="80"/>
  <c r="D30" i="80"/>
  <c r="E30" i="23" s="1"/>
  <c r="F24" i="80"/>
  <c r="D24" i="80"/>
  <c r="E24" i="23" s="1"/>
  <c r="F22" i="80"/>
  <c r="D22" i="80"/>
  <c r="E22" i="23" s="1"/>
  <c r="F15" i="80"/>
  <c r="D15" i="80"/>
  <c r="E15" i="23" s="1"/>
  <c r="F13" i="80"/>
  <c r="D13" i="80"/>
  <c r="E13" i="23" s="1"/>
  <c r="F80" i="79"/>
  <c r="F72" i="79"/>
  <c r="D72" i="79"/>
  <c r="F68" i="79"/>
  <c r="D68" i="79"/>
  <c r="F66" i="79"/>
  <c r="D66" i="79"/>
  <c r="D66" i="23" s="1"/>
  <c r="F51" i="79"/>
  <c r="D51" i="79"/>
  <c r="D51" i="23" s="1"/>
  <c r="F48" i="79"/>
  <c r="D48" i="23" s="1"/>
  <c r="D48" i="79"/>
  <c r="F43" i="79"/>
  <c r="D43" i="79"/>
  <c r="D43" i="23" s="1"/>
  <c r="F38" i="79"/>
  <c r="D38" i="23" s="1"/>
  <c r="F37" i="79"/>
  <c r="D37" i="23" s="1"/>
  <c r="D37" i="79"/>
  <c r="F30" i="79"/>
  <c r="D30" i="79"/>
  <c r="D30" i="23" s="1"/>
  <c r="F24" i="79"/>
  <c r="D24" i="79"/>
  <c r="F22" i="79"/>
  <c r="D22" i="79"/>
  <c r="D22" i="23" s="1"/>
  <c r="F15" i="79"/>
  <c r="D15" i="79"/>
  <c r="F13" i="79"/>
  <c r="D13" i="79"/>
  <c r="F43" i="25" l="1"/>
  <c r="H49" i="85"/>
  <c r="E49" i="25" s="1"/>
  <c r="D45" i="25"/>
  <c r="J45" i="84"/>
  <c r="D76" i="23"/>
  <c r="J76" i="79"/>
  <c r="D80" i="23"/>
  <c r="J80" i="79"/>
  <c r="H49" i="25"/>
  <c r="F63" i="81"/>
  <c r="F63" i="23" s="1"/>
  <c r="E8" i="25"/>
  <c r="J8" i="85"/>
  <c r="E7" i="25"/>
  <c r="J7" i="85"/>
  <c r="E6" i="25"/>
  <c r="J6" i="85"/>
  <c r="E48" i="23"/>
  <c r="J48" i="80"/>
  <c r="E49" i="23"/>
  <c r="J49" i="80"/>
  <c r="D32" i="25"/>
  <c r="J32" i="84"/>
  <c r="D29" i="25"/>
  <c r="J29" i="84"/>
  <c r="D37" i="25"/>
  <c r="J37" i="84"/>
  <c r="D34" i="25"/>
  <c r="J34" i="84"/>
  <c r="D38" i="25"/>
  <c r="J38" i="84"/>
  <c r="D46" i="25"/>
  <c r="J46" i="84"/>
  <c r="D26" i="25"/>
  <c r="J26" i="84"/>
  <c r="D39" i="25"/>
  <c r="J39" i="84"/>
  <c r="D22" i="25"/>
  <c r="J22" i="84"/>
  <c r="D6" i="25"/>
  <c r="J6" i="84"/>
  <c r="D9" i="23"/>
  <c r="J9" i="79"/>
  <c r="D7" i="23"/>
  <c r="D6" i="23"/>
  <c r="J6" i="79"/>
  <c r="D13" i="23"/>
  <c r="D8" i="23"/>
  <c r="J8" i="79"/>
  <c r="D16" i="23"/>
  <c r="J16" i="79"/>
  <c r="D15" i="23"/>
  <c r="J15" i="79"/>
  <c r="D62" i="23"/>
  <c r="J62" i="79"/>
  <c r="D24" i="23"/>
  <c r="J24" i="79"/>
  <c r="D25" i="23"/>
  <c r="J25" i="79"/>
  <c r="D71" i="23"/>
  <c r="J71" i="79"/>
  <c r="D72" i="23"/>
  <c r="J72" i="79"/>
  <c r="C13" i="92"/>
  <c r="H33" i="85"/>
  <c r="E33" i="25" s="1"/>
  <c r="C77" i="23"/>
  <c r="I77" i="92" s="1"/>
  <c r="H39" i="85"/>
  <c r="E39" i="25" s="1"/>
  <c r="H18" i="85"/>
  <c r="E18" i="25" s="1"/>
  <c r="H80" i="23"/>
  <c r="H43" i="23"/>
  <c r="H30" i="23"/>
  <c r="D18" i="25"/>
  <c r="F80" i="23"/>
  <c r="E80" i="23"/>
  <c r="D75" i="23"/>
  <c r="C33" i="90"/>
  <c r="E43" i="23"/>
  <c r="D21" i="80"/>
  <c r="E21" i="23" s="1"/>
  <c r="F43" i="84"/>
  <c r="D48" i="25"/>
  <c r="F21" i="79"/>
  <c r="C51" i="92"/>
  <c r="E51" i="90"/>
  <c r="C48" i="92"/>
  <c r="F51" i="90"/>
  <c r="G15" i="10"/>
  <c r="F15" i="10"/>
  <c r="H15" i="93"/>
  <c r="C80" i="92"/>
  <c r="H51" i="90"/>
  <c r="C38" i="92"/>
  <c r="C41" i="92"/>
  <c r="C29" i="92"/>
  <c r="C79" i="92"/>
  <c r="C15" i="92"/>
  <c r="C43" i="92"/>
  <c r="G73" i="91"/>
  <c r="G80" i="91" s="1"/>
  <c r="C21" i="91"/>
  <c r="H73" i="91"/>
  <c r="H80" i="91" s="1"/>
  <c r="E73" i="91"/>
  <c r="E80" i="91" s="1"/>
  <c r="C38" i="91"/>
  <c r="D41" i="91"/>
  <c r="C41" i="91" s="1"/>
  <c r="D79" i="91"/>
  <c r="C79" i="91" s="1"/>
  <c r="D29" i="91"/>
  <c r="C29" i="91" s="1"/>
  <c r="C43" i="91"/>
  <c r="G51" i="90"/>
  <c r="C43" i="90"/>
  <c r="C40" i="90"/>
  <c r="C43" i="89"/>
  <c r="C48" i="89"/>
  <c r="G44" i="89"/>
  <c r="G49" i="89" s="1"/>
  <c r="D16" i="89"/>
  <c r="C40" i="89"/>
  <c r="D16" i="88"/>
  <c r="D44" i="88" s="1"/>
  <c r="D50" i="88" s="1"/>
  <c r="F44" i="88"/>
  <c r="F16" i="85"/>
  <c r="D16" i="85"/>
  <c r="F16" i="84"/>
  <c r="F44" i="84"/>
  <c r="F50" i="84" s="1"/>
  <c r="D21" i="83"/>
  <c r="D29" i="83"/>
  <c r="H29" i="23" s="1"/>
  <c r="F21" i="83"/>
  <c r="F29" i="83"/>
  <c r="F63" i="83"/>
  <c r="H63" i="23" s="1"/>
  <c r="F41" i="82"/>
  <c r="D63" i="82"/>
  <c r="F29" i="82"/>
  <c r="F63" i="82"/>
  <c r="D41" i="82"/>
  <c r="F21" i="82"/>
  <c r="F43" i="23"/>
  <c r="F79" i="23"/>
  <c r="F21" i="81"/>
  <c r="F21" i="23" s="1"/>
  <c r="F21" i="80"/>
  <c r="F29" i="80"/>
  <c r="D41" i="80"/>
  <c r="E41" i="23" s="1"/>
  <c r="D29" i="80"/>
  <c r="F41" i="80"/>
  <c r="F63" i="80"/>
  <c r="E63" i="23" s="1"/>
  <c r="F29" i="79"/>
  <c r="F63" i="79"/>
  <c r="D21" i="79"/>
  <c r="F41" i="79"/>
  <c r="D63" i="79"/>
  <c r="F44" i="87"/>
  <c r="D50" i="86"/>
  <c r="D51" i="86" s="1"/>
  <c r="F44" i="86"/>
  <c r="F44" i="85"/>
  <c r="D16" i="84"/>
  <c r="D73" i="83"/>
  <c r="D73" i="82"/>
  <c r="D81" i="82" s="1"/>
  <c r="D73" i="81"/>
  <c r="D81" i="81" s="1"/>
  <c r="D41" i="79"/>
  <c r="D80" i="79"/>
  <c r="D29" i="79"/>
  <c r="AA63" i="68"/>
  <c r="AE62" i="68"/>
  <c r="AE63" i="68"/>
  <c r="AE61" i="68"/>
  <c r="F73" i="81" l="1"/>
  <c r="D33" i="25"/>
  <c r="J33" i="84"/>
  <c r="D49" i="25"/>
  <c r="J49" i="84"/>
  <c r="D40" i="25"/>
  <c r="J40" i="84"/>
  <c r="D43" i="25"/>
  <c r="J43" i="84"/>
  <c r="D27" i="25"/>
  <c r="J27" i="84"/>
  <c r="J13" i="79"/>
  <c r="C80" i="23"/>
  <c r="I80" i="92" s="1"/>
  <c r="D44" i="85"/>
  <c r="D50" i="85" s="1"/>
  <c r="D51" i="85" s="1"/>
  <c r="H16" i="85"/>
  <c r="E16" i="25" s="1"/>
  <c r="D81" i="83"/>
  <c r="H21" i="23"/>
  <c r="F50" i="87"/>
  <c r="G44" i="25"/>
  <c r="F50" i="86"/>
  <c r="F44" i="25"/>
  <c r="F50" i="85"/>
  <c r="C21" i="92"/>
  <c r="C63" i="92"/>
  <c r="D73" i="80"/>
  <c r="E29" i="23"/>
  <c r="D16" i="25"/>
  <c r="F73" i="79"/>
  <c r="F81" i="79" s="1"/>
  <c r="D41" i="23"/>
  <c r="D73" i="79"/>
  <c r="D73" i="91"/>
  <c r="C16" i="90"/>
  <c r="D44" i="89"/>
  <c r="C16" i="89"/>
  <c r="F50" i="88"/>
  <c r="H44" i="25"/>
  <c r="F73" i="83"/>
  <c r="F81" i="83" s="1"/>
  <c r="H81" i="23" s="1"/>
  <c r="F73" i="82"/>
  <c r="F81" i="82" s="1"/>
  <c r="G81" i="23" s="1"/>
  <c r="F81" i="81"/>
  <c r="F73" i="23"/>
  <c r="F73" i="80"/>
  <c r="F81" i="80" s="1"/>
  <c r="D44" i="84"/>
  <c r="G33" i="67"/>
  <c r="H33" i="67"/>
  <c r="G20" i="67"/>
  <c r="H20" i="67"/>
  <c r="C79" i="8"/>
  <c r="C80" i="8"/>
  <c r="C73" i="8"/>
  <c r="C74" i="8"/>
  <c r="C75" i="8"/>
  <c r="C76" i="8"/>
  <c r="C77" i="8"/>
  <c r="C78" i="8"/>
  <c r="C81" i="8"/>
  <c r="C82" i="8"/>
  <c r="F51" i="87" l="1"/>
  <c r="H50" i="85"/>
  <c r="F51" i="85"/>
  <c r="J81" i="79"/>
  <c r="H51" i="88"/>
  <c r="F51" i="88"/>
  <c r="F51" i="86"/>
  <c r="D44" i="25"/>
  <c r="J44" i="84"/>
  <c r="D21" i="23"/>
  <c r="J21" i="79"/>
  <c r="D63" i="23"/>
  <c r="J63" i="79"/>
  <c r="D29" i="23"/>
  <c r="J29" i="79"/>
  <c r="H44" i="85"/>
  <c r="H73" i="23"/>
  <c r="H50" i="25"/>
  <c r="H51" i="25" s="1"/>
  <c r="G50" i="25"/>
  <c r="G51" i="25" s="1"/>
  <c r="H51" i="87"/>
  <c r="F50" i="25"/>
  <c r="E50" i="25"/>
  <c r="D81" i="80"/>
  <c r="E81" i="23" s="1"/>
  <c r="E73" i="23"/>
  <c r="D81" i="79"/>
  <c r="C81" i="92"/>
  <c r="C73" i="92"/>
  <c r="D80" i="91"/>
  <c r="C80" i="91" s="1"/>
  <c r="C73" i="91"/>
  <c r="D51" i="90"/>
  <c r="C44" i="90"/>
  <c r="C44" i="89"/>
  <c r="D49" i="89"/>
  <c r="D50" i="84"/>
  <c r="C66" i="8"/>
  <c r="G87" i="8"/>
  <c r="C84" i="8"/>
  <c r="C83" i="8"/>
  <c r="L13" i="73"/>
  <c r="L14" i="73"/>
  <c r="I13" i="73"/>
  <c r="C64" i="8"/>
  <c r="C72" i="8"/>
  <c r="C71" i="8"/>
  <c r="C85" i="8"/>
  <c r="C86" i="8"/>
  <c r="C68" i="8"/>
  <c r="C67" i="8"/>
  <c r="J50" i="85" l="1"/>
  <c r="H51" i="85"/>
  <c r="D81" i="23"/>
  <c r="F81" i="23"/>
  <c r="F51" i="25" s="1"/>
  <c r="H51" i="86"/>
  <c r="E44" i="25"/>
  <c r="J44" i="85"/>
  <c r="D50" i="25"/>
  <c r="J50" i="84"/>
  <c r="D73" i="23"/>
  <c r="J73" i="79"/>
  <c r="E51" i="25"/>
  <c r="C50" i="90"/>
  <c r="C49" i="89"/>
  <c r="D26" i="67"/>
  <c r="H43" i="67"/>
  <c r="G43" i="67"/>
  <c r="H38" i="67"/>
  <c r="H22" i="67"/>
  <c r="E42" i="67"/>
  <c r="C34" i="67"/>
  <c r="D34" i="67"/>
  <c r="E34" i="67"/>
  <c r="F34" i="67"/>
  <c r="B34" i="67"/>
  <c r="C29" i="67"/>
  <c r="D29" i="67"/>
  <c r="E29" i="67"/>
  <c r="F29" i="67"/>
  <c r="B29" i="67"/>
  <c r="B28" i="67"/>
  <c r="B27" i="67"/>
  <c r="B21" i="67"/>
  <c r="B19" i="67"/>
  <c r="B18" i="67"/>
  <c r="B14" i="67"/>
  <c r="C17" i="67"/>
  <c r="C16" i="67"/>
  <c r="D16" i="67"/>
  <c r="E16" i="67"/>
  <c r="F16" i="67"/>
  <c r="K8" i="73"/>
  <c r="L8" i="73" s="1"/>
  <c r="L24" i="73"/>
  <c r="L29" i="73"/>
  <c r="L28" i="73"/>
  <c r="L23" i="73"/>
  <c r="L12" i="73"/>
  <c r="L15" i="73"/>
  <c r="L16" i="73"/>
  <c r="L17" i="73"/>
  <c r="L18" i="73"/>
  <c r="L19" i="73"/>
  <c r="L7" i="73"/>
  <c r="I28" i="73"/>
  <c r="D30" i="73"/>
  <c r="E30" i="73"/>
  <c r="F30" i="73"/>
  <c r="G30" i="73"/>
  <c r="H30" i="73"/>
  <c r="J30" i="73"/>
  <c r="K30" i="73"/>
  <c r="C30" i="73"/>
  <c r="D25" i="73"/>
  <c r="E25" i="73"/>
  <c r="F25" i="73"/>
  <c r="F32" i="73" s="1"/>
  <c r="G25" i="73"/>
  <c r="H25" i="73"/>
  <c r="J25" i="73"/>
  <c r="K25" i="73"/>
  <c r="C25" i="73"/>
  <c r="I23" i="73"/>
  <c r="I25" i="73" s="1"/>
  <c r="J20" i="73"/>
  <c r="I29" i="73"/>
  <c r="C20" i="73"/>
  <c r="C32" i="73" s="1"/>
  <c r="D20" i="73"/>
  <c r="E20" i="73"/>
  <c r="E32" i="73" s="1"/>
  <c r="G20" i="73"/>
  <c r="G32" i="73" s="1"/>
  <c r="H20" i="73"/>
  <c r="H32" i="73" s="1"/>
  <c r="I8" i="73"/>
  <c r="I9" i="73"/>
  <c r="K9" i="73" s="1"/>
  <c r="L9" i="73" s="1"/>
  <c r="I10" i="73"/>
  <c r="K10" i="73" s="1"/>
  <c r="L10" i="73" s="1"/>
  <c r="I11" i="73"/>
  <c r="K11" i="73" s="1"/>
  <c r="L11" i="73" s="1"/>
  <c r="I12" i="73"/>
  <c r="I14" i="73"/>
  <c r="I15" i="73"/>
  <c r="I16" i="73"/>
  <c r="I17" i="73"/>
  <c r="I18" i="73"/>
  <c r="I19" i="73"/>
  <c r="I24" i="73"/>
  <c r="I7" i="73"/>
  <c r="D51" i="25" l="1"/>
  <c r="C51" i="90"/>
  <c r="D32" i="73"/>
  <c r="I30" i="73"/>
  <c r="L30" i="73"/>
  <c r="I43" i="67"/>
  <c r="H41" i="67"/>
  <c r="H39" i="67"/>
  <c r="J32" i="73"/>
  <c r="K20" i="73"/>
  <c r="K32" i="73" s="1"/>
  <c r="L20" i="73"/>
  <c r="L25" i="73"/>
  <c r="I20" i="73"/>
  <c r="I32" i="73" s="1"/>
  <c r="L32" i="73" l="1"/>
  <c r="C23" i="25" l="1"/>
  <c r="I23" i="90" s="1"/>
  <c r="J14" i="72" l="1"/>
  <c r="I14" i="72"/>
  <c r="F14" i="72" s="1"/>
  <c r="H14" i="72"/>
  <c r="G14" i="72"/>
  <c r="D14" i="72"/>
  <c r="C14" i="72"/>
  <c r="F13" i="72"/>
  <c r="E13" i="72"/>
  <c r="F12" i="72"/>
  <c r="E12" i="72"/>
  <c r="F11" i="72"/>
  <c r="E11" i="72"/>
  <c r="F10" i="72"/>
  <c r="E10" i="72"/>
  <c r="F9" i="72"/>
  <c r="E9" i="72"/>
  <c r="E14" i="72" s="1"/>
  <c r="F8" i="72"/>
  <c r="E8" i="72"/>
  <c r="M26" i="71" l="1"/>
  <c r="M25" i="71"/>
  <c r="M24" i="71"/>
  <c r="M23" i="71"/>
  <c r="M22" i="71"/>
  <c r="M21" i="71"/>
  <c r="M20" i="71"/>
  <c r="M19" i="71"/>
  <c r="M18" i="71" s="1"/>
  <c r="L18" i="71"/>
  <c r="K18" i="71"/>
  <c r="J18" i="71"/>
  <c r="J27" i="71" s="1"/>
  <c r="I18" i="71"/>
  <c r="H18" i="71"/>
  <c r="G18" i="71"/>
  <c r="F18" i="71"/>
  <c r="F27" i="71" s="1"/>
  <c r="E18" i="71"/>
  <c r="M17" i="71"/>
  <c r="M16" i="71"/>
  <c r="M15" i="71"/>
  <c r="M13" i="71" s="1"/>
  <c r="M14" i="71"/>
  <c r="L13" i="71"/>
  <c r="L27" i="71" s="1"/>
  <c r="K13" i="71"/>
  <c r="K27" i="71" s="1"/>
  <c r="J13" i="71"/>
  <c r="I13" i="71"/>
  <c r="I27" i="71" s="1"/>
  <c r="H13" i="71"/>
  <c r="H27" i="71" s="1"/>
  <c r="G13" i="71"/>
  <c r="G27" i="71" s="1"/>
  <c r="F13" i="71"/>
  <c r="E13" i="71"/>
  <c r="E27" i="71" s="1"/>
  <c r="M27" i="71" l="1"/>
  <c r="H8" i="28" l="1"/>
  <c r="X73" i="68" l="1"/>
  <c r="D49" i="70" l="1"/>
  <c r="E49" i="70"/>
  <c r="F49" i="70"/>
  <c r="G49" i="70"/>
  <c r="H49" i="70"/>
  <c r="C49" i="70"/>
  <c r="C33" i="23" l="1"/>
  <c r="I33" i="92" s="1"/>
  <c r="AE25" i="68" l="1"/>
  <c r="AF25" i="68"/>
  <c r="AG25" i="68"/>
  <c r="AH25" i="68"/>
  <c r="AI25" i="68"/>
  <c r="AJ25" i="68"/>
  <c r="AA22" i="68"/>
  <c r="F47" i="70" l="1"/>
  <c r="H46" i="70"/>
  <c r="H47" i="70" s="1"/>
  <c r="G46" i="70"/>
  <c r="G47" i="70" s="1"/>
  <c r="F46" i="70"/>
  <c r="E46" i="70"/>
  <c r="E47" i="70" s="1"/>
  <c r="D46" i="70"/>
  <c r="C46" i="70" s="1"/>
  <c r="C45" i="70"/>
  <c r="C44" i="70"/>
  <c r="F42" i="70"/>
  <c r="D42" i="70"/>
  <c r="C41" i="70"/>
  <c r="C40" i="70"/>
  <c r="C39" i="70"/>
  <c r="H38" i="70"/>
  <c r="H42" i="70" s="1"/>
  <c r="G38" i="70"/>
  <c r="G42" i="70" s="1"/>
  <c r="F38" i="70"/>
  <c r="E38" i="70"/>
  <c r="E42" i="70" s="1"/>
  <c r="C42" i="70" s="1"/>
  <c r="H37" i="70"/>
  <c r="G37" i="70"/>
  <c r="F37" i="70"/>
  <c r="E37" i="70"/>
  <c r="D37" i="70"/>
  <c r="C37" i="70" s="1"/>
  <c r="C36" i="70"/>
  <c r="C35" i="70"/>
  <c r="C34" i="70"/>
  <c r="C33" i="70"/>
  <c r="H32" i="70"/>
  <c r="G32" i="70"/>
  <c r="F32" i="70"/>
  <c r="C32" i="70" s="1"/>
  <c r="E32" i="70"/>
  <c r="D32" i="70"/>
  <c r="C31" i="70"/>
  <c r="C30" i="70"/>
  <c r="C29" i="70"/>
  <c r="C28" i="70"/>
  <c r="C27" i="70"/>
  <c r="E26" i="70"/>
  <c r="C25" i="70"/>
  <c r="C24" i="70"/>
  <c r="C23" i="70"/>
  <c r="C22" i="70"/>
  <c r="C21" i="70"/>
  <c r="C20" i="70"/>
  <c r="C19" i="70"/>
  <c r="H18" i="70"/>
  <c r="H26" i="70" s="1"/>
  <c r="G18" i="70"/>
  <c r="G26" i="70" s="1"/>
  <c r="F18" i="70"/>
  <c r="F26" i="70" s="1"/>
  <c r="E18" i="70"/>
  <c r="D18" i="70"/>
  <c r="D26" i="70" s="1"/>
  <c r="C26" i="70" s="1"/>
  <c r="C17" i="70"/>
  <c r="C15" i="70"/>
  <c r="C14" i="70"/>
  <c r="H13" i="70"/>
  <c r="G13" i="70"/>
  <c r="F13" i="70"/>
  <c r="E13" i="70"/>
  <c r="C13" i="70" s="1"/>
  <c r="D13" i="70"/>
  <c r="C12" i="70"/>
  <c r="H11" i="70"/>
  <c r="G11" i="70"/>
  <c r="F11" i="70"/>
  <c r="E11" i="70"/>
  <c r="D11" i="70"/>
  <c r="C11" i="70" s="1"/>
  <c r="C10" i="70"/>
  <c r="H9" i="70"/>
  <c r="H16" i="70" s="1"/>
  <c r="H43" i="70" s="1"/>
  <c r="H48" i="70" s="1"/>
  <c r="G9" i="70"/>
  <c r="G16" i="70" s="1"/>
  <c r="F9" i="70"/>
  <c r="F16" i="70" s="1"/>
  <c r="F43" i="70" s="1"/>
  <c r="F48" i="70" s="1"/>
  <c r="E9" i="70"/>
  <c r="D9" i="70"/>
  <c r="D16" i="70" s="1"/>
  <c r="C9" i="70"/>
  <c r="C8" i="70"/>
  <c r="C7" i="70"/>
  <c r="C6" i="70"/>
  <c r="G78" i="69"/>
  <c r="F78" i="69"/>
  <c r="H77" i="69"/>
  <c r="H78" i="69" s="1"/>
  <c r="G77" i="69"/>
  <c r="F77" i="69"/>
  <c r="E77" i="69"/>
  <c r="E78" i="69" s="1"/>
  <c r="D77" i="69"/>
  <c r="C77" i="69" s="1"/>
  <c r="C76" i="69"/>
  <c r="C75" i="69"/>
  <c r="C74" i="69"/>
  <c r="C73" i="69"/>
  <c r="H71" i="69"/>
  <c r="G71" i="69"/>
  <c r="F71" i="69"/>
  <c r="E71" i="69"/>
  <c r="D71" i="69"/>
  <c r="C71" i="69" s="1"/>
  <c r="C70" i="69"/>
  <c r="C69" i="69"/>
  <c r="C68" i="69"/>
  <c r="H67" i="69"/>
  <c r="G67" i="69"/>
  <c r="F67" i="69"/>
  <c r="E67" i="69"/>
  <c r="D67" i="69"/>
  <c r="C67" i="69" s="1"/>
  <c r="C66" i="69"/>
  <c r="H65" i="69"/>
  <c r="G65" i="69"/>
  <c r="F65" i="69"/>
  <c r="E65" i="69"/>
  <c r="C65" i="69" s="1"/>
  <c r="D65" i="69"/>
  <c r="C64" i="69"/>
  <c r="C63" i="69"/>
  <c r="E62" i="69"/>
  <c r="C61" i="69"/>
  <c r="C60" i="69"/>
  <c r="C59" i="69"/>
  <c r="C58" i="69"/>
  <c r="C57" i="69"/>
  <c r="C56" i="69"/>
  <c r="C55" i="69"/>
  <c r="C54" i="69"/>
  <c r="C53" i="69"/>
  <c r="C52" i="69"/>
  <c r="C51" i="69"/>
  <c r="H50" i="69"/>
  <c r="G50" i="69"/>
  <c r="F50" i="69"/>
  <c r="E50" i="69"/>
  <c r="D50" i="69"/>
  <c r="C50" i="69" s="1"/>
  <c r="C49" i="69"/>
  <c r="C48" i="69"/>
  <c r="H47" i="69"/>
  <c r="G47" i="69"/>
  <c r="F47" i="69"/>
  <c r="E47" i="69"/>
  <c r="D47" i="69"/>
  <c r="C47" i="69" s="1"/>
  <c r="C46" i="69"/>
  <c r="C45" i="69"/>
  <c r="C44" i="69"/>
  <c r="C43" i="69"/>
  <c r="H42" i="69"/>
  <c r="H62" i="69" s="1"/>
  <c r="G42" i="69"/>
  <c r="G62" i="69" s="1"/>
  <c r="F42" i="69"/>
  <c r="F62" i="69" s="1"/>
  <c r="E42" i="69"/>
  <c r="D42" i="69"/>
  <c r="D62" i="69" s="1"/>
  <c r="C41" i="69"/>
  <c r="C39" i="69"/>
  <c r="C38" i="69"/>
  <c r="H37" i="69"/>
  <c r="G37" i="69"/>
  <c r="F37" i="69"/>
  <c r="E37" i="69"/>
  <c r="C37" i="69" s="1"/>
  <c r="H36" i="69"/>
  <c r="G36" i="69"/>
  <c r="F36" i="69"/>
  <c r="E36" i="69"/>
  <c r="D36" i="69"/>
  <c r="C36" i="69" s="1"/>
  <c r="C35" i="69"/>
  <c r="C34" i="69"/>
  <c r="C33" i="69"/>
  <c r="C32" i="69"/>
  <c r="C31" i="69"/>
  <c r="H30" i="69"/>
  <c r="H40" i="69" s="1"/>
  <c r="G30" i="69"/>
  <c r="G40" i="69" s="1"/>
  <c r="F30" i="69"/>
  <c r="F40" i="69" s="1"/>
  <c r="E30" i="69"/>
  <c r="E40" i="69" s="1"/>
  <c r="D30" i="69"/>
  <c r="D40" i="69" s="1"/>
  <c r="C30" i="69"/>
  <c r="E29" i="69"/>
  <c r="C28" i="69"/>
  <c r="C27" i="69"/>
  <c r="C26" i="69"/>
  <c r="C25" i="69"/>
  <c r="H24" i="69"/>
  <c r="G24" i="69"/>
  <c r="G29" i="69" s="1"/>
  <c r="F24" i="69"/>
  <c r="E24" i="69"/>
  <c r="D24" i="69"/>
  <c r="C24" i="69"/>
  <c r="C23" i="69"/>
  <c r="H22" i="69"/>
  <c r="H29" i="69" s="1"/>
  <c r="G22" i="69"/>
  <c r="F22" i="69"/>
  <c r="F29" i="69" s="1"/>
  <c r="E22" i="69"/>
  <c r="D22" i="69"/>
  <c r="D29" i="69" s="1"/>
  <c r="C29" i="69" s="1"/>
  <c r="H21" i="69"/>
  <c r="H72" i="69" s="1"/>
  <c r="H79" i="69" s="1"/>
  <c r="D21" i="69"/>
  <c r="C20" i="69"/>
  <c r="C19" i="69"/>
  <c r="C18" i="69"/>
  <c r="C17" i="69"/>
  <c r="C16" i="69"/>
  <c r="H15" i="69"/>
  <c r="G15" i="69"/>
  <c r="G21" i="69" s="1"/>
  <c r="G72" i="69" s="1"/>
  <c r="G79" i="69" s="1"/>
  <c r="F15" i="69"/>
  <c r="E15" i="69"/>
  <c r="D15" i="69"/>
  <c r="C15" i="69"/>
  <c r="C14" i="69"/>
  <c r="H13" i="69"/>
  <c r="G13" i="69"/>
  <c r="F13" i="69"/>
  <c r="F21" i="69" s="1"/>
  <c r="F72" i="69" s="1"/>
  <c r="F79" i="69" s="1"/>
  <c r="E13" i="69"/>
  <c r="E21" i="69" s="1"/>
  <c r="D13" i="69"/>
  <c r="C13" i="69" s="1"/>
  <c r="C12" i="69"/>
  <c r="C11" i="69"/>
  <c r="C10" i="69"/>
  <c r="C8" i="69"/>
  <c r="C7" i="69"/>
  <c r="C6" i="69"/>
  <c r="W65" i="68"/>
  <c r="W66" i="68" s="1"/>
  <c r="W68" i="68" s="1"/>
  <c r="Q65" i="68"/>
  <c r="O65" i="68"/>
  <c r="J65" i="68"/>
  <c r="H65" i="68"/>
  <c r="AA64" i="68"/>
  <c r="AA62" i="68"/>
  <c r="AA61" i="68"/>
  <c r="AJ60" i="68"/>
  <c r="AJ65" i="68" s="1"/>
  <c r="AI60" i="68"/>
  <c r="AI65" i="68" s="1"/>
  <c r="AH60" i="68"/>
  <c r="AH65" i="68" s="1"/>
  <c r="AG60" i="68"/>
  <c r="AG65" i="68" s="1"/>
  <c r="AF60" i="68"/>
  <c r="AF65" i="68" s="1"/>
  <c r="AD60" i="68"/>
  <c r="AD65" i="68" s="1"/>
  <c r="AC60" i="68"/>
  <c r="AC65" i="68" s="1"/>
  <c r="AB60" i="68"/>
  <c r="AB65" i="68" s="1"/>
  <c r="N60" i="68"/>
  <c r="N65" i="68" s="1"/>
  <c r="G60" i="68"/>
  <c r="G65" i="68" s="1"/>
  <c r="X59" i="68"/>
  <c r="X60" i="68" s="1"/>
  <c r="X65" i="68" s="1"/>
  <c r="V59" i="68"/>
  <c r="V60" i="68" s="1"/>
  <c r="V65" i="68" s="1"/>
  <c r="R59" i="68"/>
  <c r="R60" i="68" s="1"/>
  <c r="R65" i="68" s="1"/>
  <c r="P59" i="68"/>
  <c r="P60" i="68" s="1"/>
  <c r="P65" i="68" s="1"/>
  <c r="K59" i="68"/>
  <c r="K60" i="68" s="1"/>
  <c r="K65" i="68" s="1"/>
  <c r="I59" i="68"/>
  <c r="I60" i="68" s="1"/>
  <c r="I65" i="68" s="1"/>
  <c r="AJ58" i="68"/>
  <c r="AI58" i="68"/>
  <c r="AE58" i="68"/>
  <c r="AD58" i="68"/>
  <c r="AC58" i="68"/>
  <c r="AB58" i="68"/>
  <c r="Q58" i="68"/>
  <c r="N58" i="68"/>
  <c r="J58" i="68"/>
  <c r="G58" i="68"/>
  <c r="AP57" i="68"/>
  <c r="AG57" i="68"/>
  <c r="AF57" i="68"/>
  <c r="AA57" i="68" s="1"/>
  <c r="X57" i="68"/>
  <c r="V57" i="68"/>
  <c r="R57" i="68"/>
  <c r="P57" i="68"/>
  <c r="K57" i="68"/>
  <c r="I57" i="68"/>
  <c r="AP56" i="68"/>
  <c r="AP55" i="68"/>
  <c r="AK54" i="68" s="1"/>
  <c r="X55" i="68"/>
  <c r="V55" i="68"/>
  <c r="V58" i="68" s="1"/>
  <c r="R55" i="68"/>
  <c r="R58" i="68" s="1"/>
  <c r="P55" i="68"/>
  <c r="P58" i="68" s="1"/>
  <c r="K55" i="68"/>
  <c r="K58" i="68" s="1"/>
  <c r="I55" i="68"/>
  <c r="I58" i="68" s="1"/>
  <c r="AL54" i="68"/>
  <c r="AH54" i="68"/>
  <c r="AF54" i="68"/>
  <c r="AE54" i="68"/>
  <c r="AD54" i="68"/>
  <c r="AC54" i="68"/>
  <c r="AB54" i="68"/>
  <c r="Q54" i="68"/>
  <c r="N54" i="68"/>
  <c r="J54" i="68"/>
  <c r="G54" i="68"/>
  <c r="AA53" i="68"/>
  <c r="V52" i="68"/>
  <c r="R52" i="68"/>
  <c r="P52" i="68"/>
  <c r="K52" i="68"/>
  <c r="I52" i="68"/>
  <c r="X51" i="68"/>
  <c r="AG51" i="68" s="1"/>
  <c r="V51" i="68"/>
  <c r="R51" i="68"/>
  <c r="P51" i="68"/>
  <c r="K51" i="68"/>
  <c r="I51" i="68"/>
  <c r="AA50" i="68"/>
  <c r="X50" i="68"/>
  <c r="V50" i="68"/>
  <c r="P50" i="68"/>
  <c r="I50" i="68"/>
  <c r="AA49" i="68"/>
  <c r="X49" i="68"/>
  <c r="V49" i="68"/>
  <c r="P49" i="68"/>
  <c r="I49" i="68"/>
  <c r="X48" i="68"/>
  <c r="V48" i="68"/>
  <c r="X47" i="68"/>
  <c r="AI47" i="68" s="1"/>
  <c r="V47" i="68"/>
  <c r="R47" i="68"/>
  <c r="P47" i="68"/>
  <c r="K47" i="68"/>
  <c r="I47" i="68"/>
  <c r="X46" i="68"/>
  <c r="AJ46" i="68" s="1"/>
  <c r="V46" i="68"/>
  <c r="R46" i="68"/>
  <c r="P46" i="68"/>
  <c r="K46" i="68"/>
  <c r="I46" i="68"/>
  <c r="X45" i="68"/>
  <c r="AI45" i="68" s="1"/>
  <c r="V45" i="68"/>
  <c r="R45" i="68"/>
  <c r="P45" i="68"/>
  <c r="K45" i="68"/>
  <c r="I45" i="68"/>
  <c r="X44" i="68"/>
  <c r="V44" i="68"/>
  <c r="R44" i="68"/>
  <c r="P44" i="68"/>
  <c r="K44" i="68"/>
  <c r="K54" i="68" s="1"/>
  <c r="I44" i="68"/>
  <c r="AA43" i="68"/>
  <c r="W43" i="68"/>
  <c r="X43" i="68" s="1"/>
  <c r="T43" i="68"/>
  <c r="V43" i="68" s="1"/>
  <c r="P43" i="68"/>
  <c r="I43" i="68"/>
  <c r="AA42" i="68"/>
  <c r="AA41" i="68"/>
  <c r="AJ40" i="68"/>
  <c r="AI40" i="68"/>
  <c r="AE40" i="68"/>
  <c r="AD40" i="68"/>
  <c r="AC40" i="68"/>
  <c r="AB40" i="68"/>
  <c r="Q40" i="68"/>
  <c r="N40" i="68"/>
  <c r="J40" i="68"/>
  <c r="G40" i="68"/>
  <c r="AP39" i="68"/>
  <c r="X39" i="68"/>
  <c r="V39" i="68"/>
  <c r="R39" i="68"/>
  <c r="P39" i="68"/>
  <c r="K39" i="68"/>
  <c r="I39" i="68"/>
  <c r="AP38" i="68"/>
  <c r="AA38" i="68"/>
  <c r="X38" i="68"/>
  <c r="V38" i="68"/>
  <c r="AP37" i="68"/>
  <c r="AA37" i="68"/>
  <c r="X37" i="68"/>
  <c r="V37" i="68"/>
  <c r="AP36" i="68"/>
  <c r="AA36" i="68"/>
  <c r="X36" i="68"/>
  <c r="V36" i="68"/>
  <c r="AP35" i="68"/>
  <c r="V35" i="68"/>
  <c r="R35" i="68"/>
  <c r="P35" i="68"/>
  <c r="K35" i="68"/>
  <c r="I35" i="68"/>
  <c r="AP34" i="68"/>
  <c r="AA34" i="68"/>
  <c r="X34" i="68"/>
  <c r="AP33" i="68"/>
  <c r="AA33" i="68"/>
  <c r="X33" i="68"/>
  <c r="AP32" i="68"/>
  <c r="AA32" i="68"/>
  <c r="X32" i="68"/>
  <c r="AP31" i="68"/>
  <c r="V31" i="68"/>
  <c r="R31" i="68"/>
  <c r="P31" i="68"/>
  <c r="K31" i="68"/>
  <c r="I31" i="68"/>
  <c r="AP30" i="68"/>
  <c r="AA30" i="68"/>
  <c r="X30" i="68"/>
  <c r="AP29" i="68"/>
  <c r="AA29" i="68"/>
  <c r="X29" i="68"/>
  <c r="AA28" i="68"/>
  <c r="X28" i="68"/>
  <c r="AP27" i="68"/>
  <c r="V27" i="68"/>
  <c r="R27" i="68"/>
  <c r="R40" i="68" s="1"/>
  <c r="P27" i="68"/>
  <c r="K27" i="68"/>
  <c r="I27" i="68"/>
  <c r="AA26" i="68"/>
  <c r="V25" i="68"/>
  <c r="U25" i="68"/>
  <c r="T25" i="68"/>
  <c r="R25" i="68"/>
  <c r="Q25" i="68"/>
  <c r="P25" i="68"/>
  <c r="O25" i="68"/>
  <c r="O66" i="68" s="1"/>
  <c r="O68" i="68" s="1"/>
  <c r="N25" i="68"/>
  <c r="N66" i="68" s="1"/>
  <c r="N68" i="68" s="1"/>
  <c r="M25" i="68"/>
  <c r="L25" i="68"/>
  <c r="K25" i="68"/>
  <c r="J25" i="68"/>
  <c r="I25" i="68"/>
  <c r="H25" i="68"/>
  <c r="G25" i="68"/>
  <c r="F25" i="68"/>
  <c r="E25" i="68"/>
  <c r="AD24" i="68"/>
  <c r="AA24" i="68"/>
  <c r="W24" i="68"/>
  <c r="AA23" i="68"/>
  <c r="W23" i="68"/>
  <c r="V23" i="68"/>
  <c r="X23" i="68" s="1"/>
  <c r="X21" i="68"/>
  <c r="AB21" i="68" s="1"/>
  <c r="AB25" i="68" s="1"/>
  <c r="W21" i="68"/>
  <c r="AA20" i="68"/>
  <c r="X20" i="68"/>
  <c r="W20" i="68"/>
  <c r="X19" i="68"/>
  <c r="AD19" i="68" s="1"/>
  <c r="AA19" i="68" s="1"/>
  <c r="W19" i="68"/>
  <c r="AA18" i="68"/>
  <c r="X18" i="68"/>
  <c r="W18" i="68"/>
  <c r="X17" i="68"/>
  <c r="AD17" i="68" s="1"/>
  <c r="AA17" i="68" s="1"/>
  <c r="W17" i="68"/>
  <c r="AA16" i="68"/>
  <c r="X16" i="68"/>
  <c r="W16" i="68"/>
  <c r="X15" i="68"/>
  <c r="AD15" i="68" s="1"/>
  <c r="AA15" i="68" s="1"/>
  <c r="W15" i="68"/>
  <c r="X14" i="68"/>
  <c r="AD14" i="68" s="1"/>
  <c r="AA14" i="68" s="1"/>
  <c r="W14" i="68"/>
  <c r="X13" i="68"/>
  <c r="AD13" i="68" s="1"/>
  <c r="W13" i="68"/>
  <c r="AA12" i="68"/>
  <c r="X12" i="68"/>
  <c r="W12" i="68"/>
  <c r="R12" i="68"/>
  <c r="K12" i="68"/>
  <c r="AA11" i="68"/>
  <c r="X11" i="68"/>
  <c r="W11" i="68"/>
  <c r="X10" i="68"/>
  <c r="R10" i="68"/>
  <c r="P10" i="68"/>
  <c r="N10" i="68"/>
  <c r="K10" i="68"/>
  <c r="I10" i="68"/>
  <c r="G10" i="68"/>
  <c r="V6" i="68"/>
  <c r="G6" i="68"/>
  <c r="J66" i="68" l="1"/>
  <c r="J68" i="68" s="1"/>
  <c r="Q66" i="68"/>
  <c r="Q68" i="68" s="1"/>
  <c r="H66" i="68"/>
  <c r="H68" i="68" s="1"/>
  <c r="R54" i="68"/>
  <c r="R66" i="68" s="1"/>
  <c r="R68" i="68" s="1"/>
  <c r="AE59" i="68"/>
  <c r="AA59" i="68" s="1"/>
  <c r="AA60" i="68" s="1"/>
  <c r="P40" i="68"/>
  <c r="X54" i="68"/>
  <c r="I40" i="68"/>
  <c r="V40" i="68"/>
  <c r="AD25" i="68"/>
  <c r="AC25" i="68"/>
  <c r="AC66" i="68" s="1"/>
  <c r="C36" i="67" s="1"/>
  <c r="X25" i="68"/>
  <c r="K40" i="68"/>
  <c r="K66" i="68" s="1"/>
  <c r="K68" i="68" s="1"/>
  <c r="P54" i="68"/>
  <c r="I54" i="68"/>
  <c r="I66" i="68" s="1"/>
  <c r="I68" i="68" s="1"/>
  <c r="AI46" i="68"/>
  <c r="AA46" i="68" s="1"/>
  <c r="V54" i="68"/>
  <c r="AA65" i="68"/>
  <c r="G43" i="70"/>
  <c r="G48" i="70" s="1"/>
  <c r="D43" i="70"/>
  <c r="E16" i="70"/>
  <c r="E43" i="70" s="1"/>
  <c r="E48" i="70" s="1"/>
  <c r="C18" i="70"/>
  <c r="C38" i="70"/>
  <c r="D47" i="70"/>
  <c r="C47" i="70" s="1"/>
  <c r="C62" i="69"/>
  <c r="E72" i="69"/>
  <c r="E79" i="69" s="1"/>
  <c r="C21" i="69"/>
  <c r="C40" i="69"/>
  <c r="C22" i="69"/>
  <c r="D72" i="69"/>
  <c r="D78" i="69"/>
  <c r="C78" i="69" s="1"/>
  <c r="C42" i="69"/>
  <c r="AA48" i="68"/>
  <c r="AA51" i="68"/>
  <c r="AB66" i="68"/>
  <c r="G66" i="68"/>
  <c r="G68" i="68" s="1"/>
  <c r="AA13" i="68"/>
  <c r="AD66" i="68"/>
  <c r="D36" i="67" s="1"/>
  <c r="D42" i="67" s="1"/>
  <c r="AJ45" i="68"/>
  <c r="AA45" i="68" s="1"/>
  <c r="AM54" i="68"/>
  <c r="AH56" i="68" s="1"/>
  <c r="AA56" i="68" s="1"/>
  <c r="X58" i="68"/>
  <c r="AA21" i="68"/>
  <c r="AA39" i="68"/>
  <c r="X40" i="68"/>
  <c r="AI44" i="68"/>
  <c r="AI54" i="68" s="1"/>
  <c r="AI66" i="68" s="1"/>
  <c r="AJ47" i="68"/>
  <c r="AA47" i="68" s="1"/>
  <c r="AG55" i="68"/>
  <c r="AG58" i="68" s="1"/>
  <c r="AJ44" i="68"/>
  <c r="V66" i="68" l="1"/>
  <c r="V68" i="68" s="1"/>
  <c r="P66" i="68"/>
  <c r="P68" i="68" s="1"/>
  <c r="P69" i="68" s="1"/>
  <c r="X66" i="68"/>
  <c r="X69" i="68" s="1"/>
  <c r="AE60" i="68"/>
  <c r="AE65" i="68" s="1"/>
  <c r="AE66" i="68" s="1"/>
  <c r="I69" i="68"/>
  <c r="AA35" i="68"/>
  <c r="AH40" i="68"/>
  <c r="AH66" i="68" s="1"/>
  <c r="AA10" i="68"/>
  <c r="AA25" i="68" s="1"/>
  <c r="K69" i="68"/>
  <c r="AH55" i="68"/>
  <c r="AH58" i="68" s="1"/>
  <c r="C43" i="70"/>
  <c r="D48" i="70"/>
  <c r="C16" i="70"/>
  <c r="D79" i="69"/>
  <c r="C79" i="69" s="1"/>
  <c r="C72" i="69"/>
  <c r="AJ54" i="68"/>
  <c r="AJ66" i="68" s="1"/>
  <c r="AF58" i="68"/>
  <c r="AA55" i="68"/>
  <c r="AA58" i="68" s="1"/>
  <c r="AG40" i="68"/>
  <c r="AA27" i="68"/>
  <c r="R69" i="68"/>
  <c r="AA44" i="68"/>
  <c r="AA31" i="68"/>
  <c r="AF40" i="68"/>
  <c r="X68" i="68" l="1"/>
  <c r="AA40" i="68"/>
  <c r="AF66" i="68"/>
  <c r="F36" i="67" s="1"/>
  <c r="F42" i="67" s="1"/>
  <c r="C48" i="70"/>
  <c r="G77" i="35"/>
  <c r="C69" i="8" l="1"/>
  <c r="C53" i="8"/>
  <c r="C54" i="8"/>
  <c r="C55" i="8"/>
  <c r="C56" i="8"/>
  <c r="C57" i="8"/>
  <c r="C58" i="8"/>
  <c r="C59" i="8"/>
  <c r="C60" i="8"/>
  <c r="C47" i="8"/>
  <c r="C48" i="8"/>
  <c r="C49" i="8"/>
  <c r="C50" i="8"/>
  <c r="C51" i="8"/>
  <c r="C52" i="8"/>
  <c r="C42" i="67"/>
  <c r="I42" i="67" s="1"/>
  <c r="J37" i="67" l="1"/>
  <c r="I37" i="67"/>
  <c r="I36" i="67"/>
  <c r="I35" i="67"/>
  <c r="I34" i="67"/>
  <c r="I18" i="67" l="1"/>
  <c r="I19" i="67"/>
  <c r="I21" i="67"/>
  <c r="I25" i="67"/>
  <c r="I27" i="67"/>
  <c r="I28" i="67"/>
  <c r="I29" i="67"/>
  <c r="I30" i="67"/>
  <c r="I31" i="67"/>
  <c r="I32" i="67"/>
  <c r="C9" i="67" l="1"/>
  <c r="D9" i="67"/>
  <c r="E9" i="67"/>
  <c r="F9" i="67"/>
  <c r="C8" i="67"/>
  <c r="D8" i="67"/>
  <c r="E8" i="67"/>
  <c r="F8" i="67"/>
  <c r="B8" i="67"/>
  <c r="B9" i="67"/>
  <c r="C7" i="67"/>
  <c r="D7" i="67"/>
  <c r="E7" i="67"/>
  <c r="F7" i="67"/>
  <c r="B7" i="67"/>
  <c r="I7" i="67" l="1"/>
  <c r="I9" i="67"/>
  <c r="I8" i="67"/>
  <c r="E20" i="67"/>
  <c r="E33" i="67"/>
  <c r="E38" i="67" s="1"/>
  <c r="C33" i="67"/>
  <c r="C38" i="67" s="1"/>
  <c r="D33" i="67"/>
  <c r="D38" i="67" s="1"/>
  <c r="G38" i="67"/>
  <c r="F33" i="67"/>
  <c r="F38" i="67" s="1"/>
  <c r="C20" i="67"/>
  <c r="D20" i="67"/>
  <c r="F20" i="67"/>
  <c r="G41" i="67" l="1"/>
  <c r="G22" i="67"/>
  <c r="G39" i="67" s="1"/>
  <c r="F41" i="67"/>
  <c r="F22" i="67"/>
  <c r="F39" i="67" s="1"/>
  <c r="E22" i="67"/>
  <c r="E39" i="67" s="1"/>
  <c r="E41" i="67"/>
  <c r="D41" i="67"/>
  <c r="D22" i="67"/>
  <c r="D39" i="67" s="1"/>
  <c r="C41" i="67"/>
  <c r="C22" i="67"/>
  <c r="C39" i="67" s="1"/>
  <c r="H9" i="28" l="1"/>
  <c r="G16" i="47"/>
  <c r="H47" i="63"/>
  <c r="E47" i="63"/>
  <c r="H46" i="63"/>
  <c r="G46" i="63"/>
  <c r="G47" i="63" s="1"/>
  <c r="F46" i="63"/>
  <c r="F47" i="63" s="1"/>
  <c r="E46" i="63"/>
  <c r="C44" i="63"/>
  <c r="H42" i="63"/>
  <c r="F42" i="63"/>
  <c r="D42" i="63"/>
  <c r="C41" i="63"/>
  <c r="C40" i="63"/>
  <c r="C39" i="63"/>
  <c r="H38" i="63"/>
  <c r="G38" i="63"/>
  <c r="G42" i="63" s="1"/>
  <c r="F38" i="63"/>
  <c r="E38" i="63"/>
  <c r="E42" i="63" s="1"/>
  <c r="H37" i="63"/>
  <c r="G37" i="63"/>
  <c r="F37" i="63"/>
  <c r="E37" i="63"/>
  <c r="D37" i="63"/>
  <c r="C37" i="63" s="1"/>
  <c r="C36" i="63"/>
  <c r="C35" i="63"/>
  <c r="C34" i="63"/>
  <c r="C33" i="63"/>
  <c r="H32" i="63"/>
  <c r="G32" i="63"/>
  <c r="F32" i="63"/>
  <c r="E32" i="63"/>
  <c r="D32" i="63"/>
  <c r="C32" i="63" s="1"/>
  <c r="C31" i="63"/>
  <c r="C30" i="63"/>
  <c r="C29" i="63"/>
  <c r="C28" i="63"/>
  <c r="C27" i="63"/>
  <c r="G26" i="63"/>
  <c r="E26" i="63"/>
  <c r="C25" i="63"/>
  <c r="C24" i="63"/>
  <c r="C23" i="63"/>
  <c r="C22" i="63"/>
  <c r="C21" i="63"/>
  <c r="C20" i="63"/>
  <c r="C19" i="63"/>
  <c r="H18" i="63"/>
  <c r="H26" i="63" s="1"/>
  <c r="G18" i="63"/>
  <c r="F18" i="63"/>
  <c r="F26" i="63" s="1"/>
  <c r="E18" i="63"/>
  <c r="D18" i="63"/>
  <c r="D26" i="63" s="1"/>
  <c r="C26" i="63" s="1"/>
  <c r="C17" i="63"/>
  <c r="C15" i="63"/>
  <c r="C14" i="63"/>
  <c r="H13" i="63"/>
  <c r="G13" i="63"/>
  <c r="F13" i="63"/>
  <c r="E13" i="63"/>
  <c r="C13" i="63" s="1"/>
  <c r="D13" i="63"/>
  <c r="C12" i="63"/>
  <c r="H11" i="63"/>
  <c r="H16" i="63" s="1"/>
  <c r="G11" i="63"/>
  <c r="F11" i="63"/>
  <c r="E11" i="63"/>
  <c r="D11" i="63"/>
  <c r="D16" i="63" s="1"/>
  <c r="C10" i="63"/>
  <c r="H9" i="63"/>
  <c r="G9" i="63"/>
  <c r="G16" i="63" s="1"/>
  <c r="G43" i="63" s="1"/>
  <c r="G48" i="63" s="1"/>
  <c r="F9" i="63"/>
  <c r="F16" i="63" s="1"/>
  <c r="F43" i="63" s="1"/>
  <c r="E9" i="63"/>
  <c r="E16" i="63" s="1"/>
  <c r="E43" i="63" s="1"/>
  <c r="E48" i="63" s="1"/>
  <c r="D9" i="63"/>
  <c r="C8" i="63"/>
  <c r="C7" i="63"/>
  <c r="C6" i="63"/>
  <c r="E78" i="62"/>
  <c r="H77" i="62"/>
  <c r="H78" i="62" s="1"/>
  <c r="G77" i="62"/>
  <c r="G78" i="62" s="1"/>
  <c r="F77" i="62"/>
  <c r="F78" i="62" s="1"/>
  <c r="E77" i="62"/>
  <c r="D77" i="62"/>
  <c r="C77" i="62" s="1"/>
  <c r="C76" i="62"/>
  <c r="D45" i="63" s="1"/>
  <c r="C75" i="62"/>
  <c r="C74" i="62"/>
  <c r="C73" i="62"/>
  <c r="H71" i="62"/>
  <c r="G71" i="62"/>
  <c r="F71" i="62"/>
  <c r="E71" i="62"/>
  <c r="D71" i="62"/>
  <c r="C71" i="62" s="1"/>
  <c r="C70" i="62"/>
  <c r="C69" i="62"/>
  <c r="C68" i="62"/>
  <c r="H67" i="62"/>
  <c r="G67" i="62"/>
  <c r="F67" i="62"/>
  <c r="E67" i="62"/>
  <c r="D67" i="62"/>
  <c r="C67" i="62"/>
  <c r="C66" i="62"/>
  <c r="H65" i="62"/>
  <c r="G65" i="62"/>
  <c r="F65" i="62"/>
  <c r="E65" i="62"/>
  <c r="D65" i="62"/>
  <c r="C65" i="62" s="1"/>
  <c r="C64" i="62"/>
  <c r="C63" i="62"/>
  <c r="C61" i="62"/>
  <c r="C60" i="62"/>
  <c r="C59" i="62"/>
  <c r="C58" i="62"/>
  <c r="C57" i="62"/>
  <c r="C56" i="62"/>
  <c r="C55" i="62"/>
  <c r="C54" i="62"/>
  <c r="C53" i="62"/>
  <c r="C52" i="62"/>
  <c r="C51" i="62"/>
  <c r="H50" i="62"/>
  <c r="G50" i="62"/>
  <c r="F50" i="62"/>
  <c r="E50" i="62"/>
  <c r="D50" i="62"/>
  <c r="C50" i="62"/>
  <c r="C49" i="62"/>
  <c r="C48" i="62"/>
  <c r="H47" i="62"/>
  <c r="H62" i="62" s="1"/>
  <c r="G47" i="62"/>
  <c r="F47" i="62"/>
  <c r="E47" i="62"/>
  <c r="D47" i="62"/>
  <c r="D62" i="62" s="1"/>
  <c r="C47" i="62"/>
  <c r="C46" i="62"/>
  <c r="C45" i="62"/>
  <c r="C44" i="62"/>
  <c r="C43" i="62"/>
  <c r="H42" i="62"/>
  <c r="G42" i="62"/>
  <c r="G62" i="62" s="1"/>
  <c r="F42" i="62"/>
  <c r="F62" i="62" s="1"/>
  <c r="E42" i="62"/>
  <c r="E62" i="62" s="1"/>
  <c r="D42" i="62"/>
  <c r="C41" i="62"/>
  <c r="C39" i="62"/>
  <c r="C38" i="62"/>
  <c r="H37" i="62"/>
  <c r="G37" i="62"/>
  <c r="F37" i="62"/>
  <c r="E37" i="62"/>
  <c r="C37" i="62"/>
  <c r="H36" i="62"/>
  <c r="G36" i="62"/>
  <c r="F36" i="62"/>
  <c r="E36" i="62"/>
  <c r="C36" i="62" s="1"/>
  <c r="D36" i="62"/>
  <c r="C35" i="62"/>
  <c r="C34" i="62"/>
  <c r="C33" i="62"/>
  <c r="C32" i="62"/>
  <c r="C31" i="62"/>
  <c r="H30" i="62"/>
  <c r="H40" i="62" s="1"/>
  <c r="G30" i="62"/>
  <c r="G40" i="62" s="1"/>
  <c r="F30" i="62"/>
  <c r="F40" i="62" s="1"/>
  <c r="E30" i="62"/>
  <c r="E40" i="62" s="1"/>
  <c r="D30" i="62"/>
  <c r="D40" i="62" s="1"/>
  <c r="F29" i="62"/>
  <c r="C28" i="62"/>
  <c r="C27" i="62"/>
  <c r="C26" i="62"/>
  <c r="C25" i="62"/>
  <c r="H24" i="62"/>
  <c r="G24" i="62"/>
  <c r="F24" i="62"/>
  <c r="E24" i="62"/>
  <c r="D24" i="62"/>
  <c r="C24" i="62" s="1"/>
  <c r="C23" i="62"/>
  <c r="H22" i="62"/>
  <c r="H29" i="62" s="1"/>
  <c r="G22" i="62"/>
  <c r="G29" i="62" s="1"/>
  <c r="F22" i="62"/>
  <c r="E22" i="62"/>
  <c r="E29" i="62" s="1"/>
  <c r="D22" i="62"/>
  <c r="D29" i="62" s="1"/>
  <c r="C22" i="62"/>
  <c r="F21" i="62"/>
  <c r="E21" i="62"/>
  <c r="C20" i="62"/>
  <c r="C19" i="62"/>
  <c r="C18" i="62"/>
  <c r="C17" i="62"/>
  <c r="C16" i="62"/>
  <c r="H15" i="62"/>
  <c r="G15" i="62"/>
  <c r="F15" i="62"/>
  <c r="E15" i="62"/>
  <c r="D15" i="62"/>
  <c r="C15" i="62" s="1"/>
  <c r="C14" i="62"/>
  <c r="H13" i="62"/>
  <c r="H21" i="62" s="1"/>
  <c r="G13" i="62"/>
  <c r="G21" i="62" s="1"/>
  <c r="F13" i="62"/>
  <c r="E13" i="62"/>
  <c r="D13" i="62"/>
  <c r="D21" i="62" s="1"/>
  <c r="C12" i="62"/>
  <c r="C11" i="62"/>
  <c r="C10" i="62"/>
  <c r="C8" i="62"/>
  <c r="C7" i="62"/>
  <c r="C6" i="62"/>
  <c r="C29" i="62" l="1"/>
  <c r="C40" i="62"/>
  <c r="D72" i="62"/>
  <c r="C21" i="62"/>
  <c r="H72" i="62"/>
  <c r="H79" i="62" s="1"/>
  <c r="E72" i="62"/>
  <c r="E79" i="62" s="1"/>
  <c r="E49" i="63" s="1"/>
  <c r="C62" i="62"/>
  <c r="F72" i="62"/>
  <c r="F79" i="62" s="1"/>
  <c r="C45" i="63"/>
  <c r="D46" i="63"/>
  <c r="F48" i="63"/>
  <c r="C16" i="63"/>
  <c r="D43" i="63"/>
  <c r="H43" i="63"/>
  <c r="H48" i="63" s="1"/>
  <c r="H49" i="63" s="1"/>
  <c r="G72" i="62"/>
  <c r="G79" i="62" s="1"/>
  <c r="G49" i="63" s="1"/>
  <c r="C42" i="63"/>
  <c r="C13" i="62"/>
  <c r="C42" i="62"/>
  <c r="C9" i="63"/>
  <c r="C30" i="62"/>
  <c r="C18" i="63"/>
  <c r="C38" i="63"/>
  <c r="D78" i="62"/>
  <c r="C78" i="62" s="1"/>
  <c r="C11" i="63"/>
  <c r="C70" i="8"/>
  <c r="D79" i="62" l="1"/>
  <c r="C79" i="62" s="1"/>
  <c r="C49" i="63" s="1"/>
  <c r="C72" i="62"/>
  <c r="C43" i="63"/>
  <c r="F49" i="63"/>
  <c r="C46" i="63"/>
  <c r="D47" i="63"/>
  <c r="C47" i="63" s="1"/>
  <c r="D48" i="63" l="1"/>
  <c r="D49" i="63" l="1"/>
  <c r="C48" i="63"/>
  <c r="C50" i="63" s="1"/>
  <c r="C65" i="8" l="1"/>
  <c r="C63" i="8"/>
  <c r="C61" i="8"/>
  <c r="C62" i="8"/>
  <c r="C46" i="8" l="1"/>
  <c r="C45" i="8"/>
  <c r="G21" i="47" l="1"/>
  <c r="C10" i="10"/>
  <c r="E87" i="8" l="1"/>
  <c r="F87" i="8"/>
  <c r="H87" i="8"/>
  <c r="H92" i="8" s="1"/>
  <c r="I87" i="8"/>
  <c r="I89" i="8" s="1"/>
  <c r="I92" i="8" s="1"/>
  <c r="J87" i="8"/>
  <c r="K87" i="8"/>
  <c r="L87" i="8"/>
  <c r="M87" i="8"/>
  <c r="M90" i="8" s="1"/>
  <c r="M92" i="8" s="1"/>
  <c r="G13" i="47" l="1"/>
  <c r="G14" i="47"/>
  <c r="G17" i="47"/>
  <c r="G18" i="47"/>
  <c r="G11" i="47"/>
  <c r="C14" i="10" l="1"/>
  <c r="F8" i="47" l="1"/>
  <c r="E8" i="47"/>
  <c r="D8" i="47"/>
  <c r="C8" i="47"/>
  <c r="G8" i="47" l="1"/>
  <c r="G27" i="47" s="1"/>
  <c r="P32" i="14" l="1"/>
  <c r="C8" i="34" l="1"/>
  <c r="C8" i="35"/>
  <c r="H9" i="32"/>
  <c r="G9" i="32"/>
  <c r="F9" i="32"/>
  <c r="E9" i="32"/>
  <c r="D9" i="32"/>
  <c r="H81" i="32" l="1"/>
  <c r="H82" i="32"/>
  <c r="H84" i="32"/>
  <c r="H86" i="32"/>
  <c r="H88" i="32"/>
  <c r="H89" i="32"/>
  <c r="H91" i="32"/>
  <c r="H93" i="32"/>
  <c r="H94" i="32"/>
  <c r="H95" i="32"/>
  <c r="H96" i="32"/>
  <c r="H97" i="32"/>
  <c r="H98" i="32"/>
  <c r="H99" i="32"/>
  <c r="H101" i="32"/>
  <c r="H102" i="32"/>
  <c r="H103" i="32"/>
  <c r="H104" i="32"/>
  <c r="H105" i="32"/>
  <c r="H107" i="32"/>
  <c r="H108" i="32"/>
  <c r="H109" i="32"/>
  <c r="H110" i="32"/>
  <c r="H113" i="32"/>
  <c r="H114" i="32"/>
  <c r="H115" i="32"/>
  <c r="H118" i="32"/>
  <c r="H119" i="32"/>
  <c r="G81" i="32"/>
  <c r="G82" i="32"/>
  <c r="G84" i="32"/>
  <c r="G86" i="32"/>
  <c r="G88" i="32"/>
  <c r="G89" i="32"/>
  <c r="G91" i="32"/>
  <c r="G93" i="32"/>
  <c r="G94" i="32"/>
  <c r="G95" i="32"/>
  <c r="G96" i="32"/>
  <c r="G97" i="32"/>
  <c r="G98" i="32"/>
  <c r="G99" i="32"/>
  <c r="G101" i="32"/>
  <c r="G102" i="32"/>
  <c r="G103" i="32"/>
  <c r="G104" i="32"/>
  <c r="G105" i="32"/>
  <c r="G107" i="32"/>
  <c r="G108" i="32"/>
  <c r="G109" i="32"/>
  <c r="G110" i="32"/>
  <c r="G113" i="32"/>
  <c r="G114" i="32"/>
  <c r="G115" i="32"/>
  <c r="G118" i="32"/>
  <c r="G119" i="32"/>
  <c r="F81" i="32"/>
  <c r="F82" i="32"/>
  <c r="F84" i="32"/>
  <c r="F86" i="32"/>
  <c r="F88" i="32"/>
  <c r="F89" i="32"/>
  <c r="F91" i="32"/>
  <c r="F93" i="32"/>
  <c r="F94" i="32"/>
  <c r="F95" i="32"/>
  <c r="F96" i="32"/>
  <c r="F97" i="32"/>
  <c r="F98" i="32"/>
  <c r="F99" i="32"/>
  <c r="F101" i="32"/>
  <c r="F102" i="32"/>
  <c r="F103" i="32"/>
  <c r="F104" i="32"/>
  <c r="F105" i="32"/>
  <c r="F107" i="32"/>
  <c r="F108" i="32"/>
  <c r="F109" i="32"/>
  <c r="F110" i="32"/>
  <c r="F113" i="32"/>
  <c r="F114" i="32"/>
  <c r="F115" i="32"/>
  <c r="F118" i="32"/>
  <c r="F119" i="32"/>
  <c r="E81" i="32"/>
  <c r="E82" i="32"/>
  <c r="E84" i="32"/>
  <c r="E86" i="32"/>
  <c r="E88" i="32"/>
  <c r="E89" i="32"/>
  <c r="E91" i="32"/>
  <c r="E93" i="32"/>
  <c r="E94" i="32"/>
  <c r="E95" i="32"/>
  <c r="E96" i="32"/>
  <c r="E97" i="32"/>
  <c r="E98" i="32"/>
  <c r="E99" i="32"/>
  <c r="E101" i="32"/>
  <c r="E102" i="32"/>
  <c r="E103" i="32"/>
  <c r="E104" i="32"/>
  <c r="E105" i="32"/>
  <c r="E107" i="32"/>
  <c r="E108" i="32"/>
  <c r="E109" i="32"/>
  <c r="E110" i="32"/>
  <c r="E113" i="32"/>
  <c r="E114" i="32"/>
  <c r="C114" i="32" s="1"/>
  <c r="E115" i="32"/>
  <c r="E118" i="32"/>
  <c r="E119" i="32"/>
  <c r="F7" i="32"/>
  <c r="F10" i="32"/>
  <c r="F11" i="32"/>
  <c r="F12" i="32"/>
  <c r="F14" i="32"/>
  <c r="F16" i="32"/>
  <c r="F17" i="32"/>
  <c r="F18" i="32"/>
  <c r="F19" i="32"/>
  <c r="F20" i="32"/>
  <c r="F23" i="32"/>
  <c r="F25" i="32"/>
  <c r="F26" i="32"/>
  <c r="F27" i="32"/>
  <c r="F28" i="32"/>
  <c r="F31" i="32"/>
  <c r="F32" i="32"/>
  <c r="F33" i="32"/>
  <c r="F34" i="32"/>
  <c r="F35" i="32"/>
  <c r="F38" i="32"/>
  <c r="F39" i="32"/>
  <c r="F41" i="32"/>
  <c r="F43" i="32"/>
  <c r="F44" i="32"/>
  <c r="F45" i="32"/>
  <c r="F46" i="32"/>
  <c r="F48" i="32"/>
  <c r="F49" i="32"/>
  <c r="F51" i="32"/>
  <c r="F52" i="32"/>
  <c r="F53" i="32"/>
  <c r="F54" i="32"/>
  <c r="F55" i="32"/>
  <c r="F56" i="32"/>
  <c r="F57" i="32"/>
  <c r="F58" i="32"/>
  <c r="F59" i="32"/>
  <c r="F60" i="32"/>
  <c r="F61" i="32"/>
  <c r="F63" i="32"/>
  <c r="F64" i="32"/>
  <c r="F66" i="32"/>
  <c r="F68" i="32"/>
  <c r="F69" i="32"/>
  <c r="F70" i="32"/>
  <c r="F73" i="32"/>
  <c r="F74" i="32"/>
  <c r="F75" i="32"/>
  <c r="F76" i="32"/>
  <c r="F80" i="32"/>
  <c r="D81" i="32"/>
  <c r="D82" i="32"/>
  <c r="D84" i="32"/>
  <c r="D86" i="32"/>
  <c r="D88" i="32"/>
  <c r="D89" i="32"/>
  <c r="D91" i="32"/>
  <c r="D93" i="32"/>
  <c r="D94" i="32"/>
  <c r="D95" i="32"/>
  <c r="D96" i="32"/>
  <c r="D97" i="32"/>
  <c r="D98" i="32"/>
  <c r="D99" i="32"/>
  <c r="D101" i="32"/>
  <c r="D102" i="32"/>
  <c r="D103" i="32"/>
  <c r="D104" i="32"/>
  <c r="D105" i="32"/>
  <c r="D107" i="32"/>
  <c r="D108" i="32"/>
  <c r="D109" i="32"/>
  <c r="D110" i="32"/>
  <c r="D115" i="32"/>
  <c r="D113" i="32" s="1"/>
  <c r="D118" i="32"/>
  <c r="D80" i="32"/>
  <c r="E80" i="32"/>
  <c r="G80" i="32"/>
  <c r="H80" i="32"/>
  <c r="H7" i="32"/>
  <c r="H10" i="32"/>
  <c r="H11" i="32"/>
  <c r="H12" i="32"/>
  <c r="H14" i="32"/>
  <c r="H16" i="32"/>
  <c r="H17" i="32"/>
  <c r="H18" i="32"/>
  <c r="H19" i="32"/>
  <c r="H20" i="32"/>
  <c r="H23" i="32"/>
  <c r="H25" i="32"/>
  <c r="H26" i="32"/>
  <c r="H27" i="32"/>
  <c r="H28" i="32"/>
  <c r="H31" i="32"/>
  <c r="H32" i="32"/>
  <c r="H33" i="32"/>
  <c r="H34" i="32"/>
  <c r="H35" i="32"/>
  <c r="H38" i="32"/>
  <c r="H39" i="32"/>
  <c r="H41" i="32"/>
  <c r="H43" i="32"/>
  <c r="H44" i="32"/>
  <c r="H45" i="32"/>
  <c r="H46" i="32"/>
  <c r="H48" i="32"/>
  <c r="H49" i="32"/>
  <c r="H51" i="32"/>
  <c r="H52" i="32"/>
  <c r="H53" i="32"/>
  <c r="H54" i="32"/>
  <c r="H55" i="32"/>
  <c r="H56" i="32"/>
  <c r="H57" i="32"/>
  <c r="H58" i="32"/>
  <c r="H59" i="32"/>
  <c r="H60" i="32"/>
  <c r="H61" i="32"/>
  <c r="H63" i="32"/>
  <c r="H64" i="32"/>
  <c r="H66" i="32"/>
  <c r="H68" i="32"/>
  <c r="H69" i="32"/>
  <c r="H70" i="32"/>
  <c r="H73" i="32"/>
  <c r="H74" i="32"/>
  <c r="H75" i="32"/>
  <c r="H76" i="32"/>
  <c r="G7" i="32"/>
  <c r="G10" i="32"/>
  <c r="G11" i="32"/>
  <c r="G12" i="32"/>
  <c r="G14" i="32"/>
  <c r="G16" i="32"/>
  <c r="G17" i="32"/>
  <c r="G18" i="32"/>
  <c r="G19" i="32"/>
  <c r="G20" i="32"/>
  <c r="G23" i="32"/>
  <c r="G25" i="32"/>
  <c r="G26" i="32"/>
  <c r="G27" i="32"/>
  <c r="G28" i="32"/>
  <c r="G31" i="32"/>
  <c r="G32" i="32"/>
  <c r="G33" i="32"/>
  <c r="G34" i="32"/>
  <c r="G35" i="32"/>
  <c r="G38" i="32"/>
  <c r="G39" i="32"/>
  <c r="G41" i="32"/>
  <c r="G43" i="32"/>
  <c r="G44" i="32"/>
  <c r="G45" i="32"/>
  <c r="G46" i="32"/>
  <c r="G48" i="32"/>
  <c r="G49" i="32"/>
  <c r="G51" i="32"/>
  <c r="G52" i="32"/>
  <c r="G53" i="32"/>
  <c r="G54" i="32"/>
  <c r="G55" i="32"/>
  <c r="G56" i="32"/>
  <c r="G57" i="32"/>
  <c r="G58" i="32"/>
  <c r="G59" i="32"/>
  <c r="G60" i="32"/>
  <c r="G61" i="32"/>
  <c r="G63" i="32"/>
  <c r="G64" i="32"/>
  <c r="G66" i="32"/>
  <c r="G68" i="32"/>
  <c r="G69" i="32"/>
  <c r="G70" i="32"/>
  <c r="G73" i="32"/>
  <c r="G74" i="32"/>
  <c r="G75" i="32"/>
  <c r="E7" i="32"/>
  <c r="E10" i="32"/>
  <c r="E11" i="32"/>
  <c r="E12" i="32"/>
  <c r="E14" i="32"/>
  <c r="E16" i="32"/>
  <c r="E17" i="32"/>
  <c r="E18" i="32"/>
  <c r="E19" i="32"/>
  <c r="E20" i="32"/>
  <c r="E23" i="32"/>
  <c r="E25" i="32"/>
  <c r="E26" i="32"/>
  <c r="E27" i="32"/>
  <c r="E28" i="32"/>
  <c r="E31" i="32"/>
  <c r="E32" i="32"/>
  <c r="E33" i="32"/>
  <c r="E34" i="32"/>
  <c r="E35" i="32"/>
  <c r="E38" i="32"/>
  <c r="E39" i="32"/>
  <c r="E41" i="32"/>
  <c r="E43" i="32"/>
  <c r="E44" i="32"/>
  <c r="E45" i="32"/>
  <c r="E46" i="32"/>
  <c r="E48" i="32"/>
  <c r="E49" i="32"/>
  <c r="E51" i="32"/>
  <c r="E52" i="32"/>
  <c r="E53" i="32"/>
  <c r="E54" i="32"/>
  <c r="E55" i="32"/>
  <c r="E56" i="32"/>
  <c r="E57" i="32"/>
  <c r="E58" i="32"/>
  <c r="E59" i="32"/>
  <c r="E60" i="32"/>
  <c r="E61" i="32"/>
  <c r="E63" i="32"/>
  <c r="E64" i="32"/>
  <c r="E66" i="32"/>
  <c r="E68" i="32"/>
  <c r="E69" i="32"/>
  <c r="E70" i="32"/>
  <c r="E73" i="32"/>
  <c r="E74" i="32"/>
  <c r="E75" i="32"/>
  <c r="D7" i="32"/>
  <c r="D10" i="32"/>
  <c r="D11" i="32"/>
  <c r="D12" i="32"/>
  <c r="D14" i="32"/>
  <c r="D16" i="32"/>
  <c r="D17" i="32"/>
  <c r="D18" i="32"/>
  <c r="D19" i="32"/>
  <c r="D20" i="32"/>
  <c r="D23" i="32"/>
  <c r="D25" i="32"/>
  <c r="D26" i="32"/>
  <c r="D27" i="32"/>
  <c r="D28" i="32"/>
  <c r="D32" i="32"/>
  <c r="D33" i="32"/>
  <c r="D34" i="32"/>
  <c r="D35" i="32"/>
  <c r="D38" i="32"/>
  <c r="D39" i="32"/>
  <c r="D41" i="32"/>
  <c r="D43" i="32"/>
  <c r="D44" i="32"/>
  <c r="D45" i="32"/>
  <c r="D46" i="32"/>
  <c r="D48" i="32"/>
  <c r="D49" i="32"/>
  <c r="D51" i="32"/>
  <c r="D52" i="32"/>
  <c r="D53" i="32"/>
  <c r="D54" i="32"/>
  <c r="D55" i="32"/>
  <c r="D56" i="32"/>
  <c r="D57" i="32"/>
  <c r="D58" i="32"/>
  <c r="D59" i="32"/>
  <c r="D60" i="32"/>
  <c r="D61" i="32"/>
  <c r="D63" i="32"/>
  <c r="D64" i="32"/>
  <c r="D66" i="32"/>
  <c r="D68" i="32"/>
  <c r="D69" i="32"/>
  <c r="D70" i="32"/>
  <c r="D73" i="32"/>
  <c r="D74" i="32"/>
  <c r="D75" i="32"/>
  <c r="D76" i="32"/>
  <c r="D6" i="32"/>
  <c r="E6" i="32"/>
  <c r="F6" i="32"/>
  <c r="G6" i="32"/>
  <c r="H6" i="32"/>
  <c r="H120" i="35"/>
  <c r="H121" i="35" s="1"/>
  <c r="G120" i="35"/>
  <c r="G121" i="35" s="1"/>
  <c r="F120" i="35"/>
  <c r="F121" i="35" s="1"/>
  <c r="E120" i="35"/>
  <c r="E121" i="35" s="1"/>
  <c r="C118" i="35"/>
  <c r="D116" i="35"/>
  <c r="C115" i="35"/>
  <c r="C114" i="35"/>
  <c r="C113" i="35"/>
  <c r="H112" i="35"/>
  <c r="H116" i="35" s="1"/>
  <c r="G112" i="35"/>
  <c r="G116" i="35" s="1"/>
  <c r="F112" i="35"/>
  <c r="F116" i="35" s="1"/>
  <c r="E112" i="35"/>
  <c r="E116" i="35" s="1"/>
  <c r="H111" i="35"/>
  <c r="G111" i="35"/>
  <c r="F111" i="35"/>
  <c r="E111" i="35"/>
  <c r="D111" i="35"/>
  <c r="C110" i="35"/>
  <c r="C109" i="35"/>
  <c r="C108" i="35"/>
  <c r="C107" i="35"/>
  <c r="H106" i="35"/>
  <c r="G106" i="35"/>
  <c r="F106" i="35"/>
  <c r="E106" i="35"/>
  <c r="D106" i="35"/>
  <c r="C105" i="35"/>
  <c r="C104" i="35"/>
  <c r="C103" i="35"/>
  <c r="C102" i="35"/>
  <c r="C101" i="35"/>
  <c r="C99" i="35"/>
  <c r="C98" i="35"/>
  <c r="C97" i="35"/>
  <c r="C96" i="35"/>
  <c r="C95" i="35"/>
  <c r="C94" i="35"/>
  <c r="C93" i="35"/>
  <c r="H92" i="35"/>
  <c r="H100" i="35" s="1"/>
  <c r="G92" i="35"/>
  <c r="G100" i="35" s="1"/>
  <c r="F92" i="35"/>
  <c r="F100" i="35" s="1"/>
  <c r="E92" i="35"/>
  <c r="E100" i="35" s="1"/>
  <c r="D92" i="35"/>
  <c r="D100" i="35" s="1"/>
  <c r="C91" i="35"/>
  <c r="C89" i="35"/>
  <c r="C88" i="35"/>
  <c r="H87" i="35"/>
  <c r="G87" i="35"/>
  <c r="F87" i="35"/>
  <c r="E87" i="35"/>
  <c r="D87" i="35"/>
  <c r="C86" i="35"/>
  <c r="H85" i="35"/>
  <c r="G85" i="35"/>
  <c r="F85" i="35"/>
  <c r="E85" i="35"/>
  <c r="D85" i="35"/>
  <c r="C84" i="35"/>
  <c r="H83" i="35"/>
  <c r="G83" i="35"/>
  <c r="F83" i="35"/>
  <c r="E83" i="35"/>
  <c r="D83" i="35"/>
  <c r="C82" i="35"/>
  <c r="C81" i="35"/>
  <c r="C80" i="35"/>
  <c r="H77" i="35"/>
  <c r="H78" i="35" s="1"/>
  <c r="F77" i="35"/>
  <c r="F78" i="35" s="1"/>
  <c r="E77" i="35"/>
  <c r="E78" i="35" s="1"/>
  <c r="D77" i="35"/>
  <c r="C75" i="35"/>
  <c r="C74" i="35"/>
  <c r="C73" i="35"/>
  <c r="H71" i="35"/>
  <c r="G71" i="35"/>
  <c r="F71" i="35"/>
  <c r="E71" i="35"/>
  <c r="D71" i="35"/>
  <c r="C70" i="35"/>
  <c r="C69" i="35"/>
  <c r="C68" i="35"/>
  <c r="H67" i="35"/>
  <c r="G67" i="35"/>
  <c r="F67" i="35"/>
  <c r="E67" i="35"/>
  <c r="D67" i="35"/>
  <c r="C66" i="35"/>
  <c r="H65" i="35"/>
  <c r="G65" i="35"/>
  <c r="F65" i="35"/>
  <c r="E65" i="35"/>
  <c r="D65" i="35"/>
  <c r="C64" i="35"/>
  <c r="C63" i="35"/>
  <c r="C61" i="35"/>
  <c r="C60" i="35"/>
  <c r="C59" i="35"/>
  <c r="C58" i="35"/>
  <c r="C57" i="35"/>
  <c r="C56" i="35"/>
  <c r="C55" i="35"/>
  <c r="C54" i="35"/>
  <c r="C53" i="35"/>
  <c r="C52" i="35"/>
  <c r="C51" i="35"/>
  <c r="H50" i="35"/>
  <c r="G50" i="35"/>
  <c r="F50" i="35"/>
  <c r="E50" i="35"/>
  <c r="D50" i="35"/>
  <c r="C49" i="35"/>
  <c r="C48" i="35"/>
  <c r="H47" i="35"/>
  <c r="G47" i="35"/>
  <c r="F47" i="35"/>
  <c r="E47" i="35"/>
  <c r="D47" i="35"/>
  <c r="C46" i="35"/>
  <c r="C45" i="35"/>
  <c r="C44" i="35"/>
  <c r="C43" i="35"/>
  <c r="H42" i="35"/>
  <c r="G42" i="35"/>
  <c r="F42" i="35"/>
  <c r="E42" i="35"/>
  <c r="D42" i="35"/>
  <c r="C41" i="35"/>
  <c r="C39" i="35"/>
  <c r="C38" i="35"/>
  <c r="H37" i="35"/>
  <c r="G37" i="35"/>
  <c r="F37" i="35"/>
  <c r="E37" i="35"/>
  <c r="D37" i="35"/>
  <c r="H36" i="35"/>
  <c r="G36" i="35"/>
  <c r="F36" i="35"/>
  <c r="E36" i="35"/>
  <c r="D36" i="35"/>
  <c r="C35" i="35"/>
  <c r="C34" i="35"/>
  <c r="C33" i="35"/>
  <c r="C32" i="35"/>
  <c r="C31" i="35"/>
  <c r="H30" i="35"/>
  <c r="G30" i="35"/>
  <c r="F30" i="35"/>
  <c r="E30" i="35"/>
  <c r="D30" i="35"/>
  <c r="C28" i="35"/>
  <c r="C27" i="35"/>
  <c r="C26" i="35"/>
  <c r="C25" i="35"/>
  <c r="H24" i="35"/>
  <c r="G24" i="35"/>
  <c r="F24" i="35"/>
  <c r="E24" i="35"/>
  <c r="D24" i="35"/>
  <c r="C23" i="35"/>
  <c r="H22" i="35"/>
  <c r="G22" i="35"/>
  <c r="F22" i="35"/>
  <c r="E22" i="35"/>
  <c r="D22" i="35"/>
  <c r="C20" i="35"/>
  <c r="C19" i="35"/>
  <c r="C18" i="35"/>
  <c r="C17" i="35"/>
  <c r="C16" i="35"/>
  <c r="H15" i="35"/>
  <c r="G15" i="35"/>
  <c r="F15" i="35"/>
  <c r="E15" i="35"/>
  <c r="D15" i="35"/>
  <c r="C14" i="35"/>
  <c r="C12" i="35"/>
  <c r="C11" i="35"/>
  <c r="C10" i="35"/>
  <c r="C7" i="35"/>
  <c r="C6" i="35"/>
  <c r="H120" i="34"/>
  <c r="H121" i="34" s="1"/>
  <c r="G120" i="34"/>
  <c r="G121" i="34" s="1"/>
  <c r="F120" i="34"/>
  <c r="F121" i="34" s="1"/>
  <c r="E120" i="34"/>
  <c r="E121" i="34" s="1"/>
  <c r="C118" i="34"/>
  <c r="D116" i="34"/>
  <c r="C115" i="34"/>
  <c r="C114" i="34"/>
  <c r="C113" i="34"/>
  <c r="H112" i="34"/>
  <c r="H116" i="34" s="1"/>
  <c r="G112" i="34"/>
  <c r="G116" i="34" s="1"/>
  <c r="F112" i="34"/>
  <c r="F116" i="34" s="1"/>
  <c r="E112" i="34"/>
  <c r="E116" i="34" s="1"/>
  <c r="H111" i="34"/>
  <c r="G111" i="34"/>
  <c r="F111" i="34"/>
  <c r="E111" i="34"/>
  <c r="D111" i="34"/>
  <c r="C110" i="34"/>
  <c r="C109" i="34"/>
  <c r="C108" i="34"/>
  <c r="C107" i="34"/>
  <c r="H106" i="34"/>
  <c r="G106" i="34"/>
  <c r="F106" i="34"/>
  <c r="E106" i="34"/>
  <c r="D106" i="34"/>
  <c r="C105" i="34"/>
  <c r="C104" i="34"/>
  <c r="C103" i="34"/>
  <c r="C102" i="34"/>
  <c r="C101" i="34"/>
  <c r="C99" i="34"/>
  <c r="C98" i="34"/>
  <c r="C97" i="34"/>
  <c r="C96" i="34"/>
  <c r="C95" i="34"/>
  <c r="C94" i="34"/>
  <c r="C93" i="34"/>
  <c r="H92" i="34"/>
  <c r="H100" i="34" s="1"/>
  <c r="G92" i="34"/>
  <c r="G100" i="34" s="1"/>
  <c r="F92" i="34"/>
  <c r="F100" i="34" s="1"/>
  <c r="E92" i="34"/>
  <c r="E100" i="34" s="1"/>
  <c r="D92" i="34"/>
  <c r="C91" i="34"/>
  <c r="C89" i="34"/>
  <c r="C88" i="34"/>
  <c r="H87" i="34"/>
  <c r="G87" i="34"/>
  <c r="F87" i="34"/>
  <c r="E87" i="34"/>
  <c r="D87" i="34"/>
  <c r="C86" i="34"/>
  <c r="H85" i="34"/>
  <c r="G85" i="34"/>
  <c r="F85" i="34"/>
  <c r="E85" i="34"/>
  <c r="D85" i="34"/>
  <c r="C84" i="34"/>
  <c r="H83" i="34"/>
  <c r="G83" i="34"/>
  <c r="F83" i="34"/>
  <c r="E83" i="34"/>
  <c r="D83" i="34"/>
  <c r="C82" i="34"/>
  <c r="C81" i="34"/>
  <c r="C80" i="34"/>
  <c r="H77" i="34"/>
  <c r="H78" i="34" s="1"/>
  <c r="G77" i="34"/>
  <c r="G78" i="34" s="1"/>
  <c r="F77" i="34"/>
  <c r="F78" i="34" s="1"/>
  <c r="D77" i="34"/>
  <c r="D78" i="34" s="1"/>
  <c r="C75" i="34"/>
  <c r="C74" i="34"/>
  <c r="C73" i="34"/>
  <c r="H71" i="34"/>
  <c r="G71" i="34"/>
  <c r="F71" i="34"/>
  <c r="E71" i="34"/>
  <c r="D71" i="34"/>
  <c r="C70" i="34"/>
  <c r="C69" i="34"/>
  <c r="C68" i="34"/>
  <c r="H67" i="34"/>
  <c r="G67" i="34"/>
  <c r="F67" i="34"/>
  <c r="E67" i="34"/>
  <c r="D67" i="34"/>
  <c r="C66" i="34"/>
  <c r="H65" i="34"/>
  <c r="G65" i="34"/>
  <c r="F65" i="34"/>
  <c r="E65" i="34"/>
  <c r="D65" i="34"/>
  <c r="C64" i="34"/>
  <c r="C63" i="34"/>
  <c r="C61" i="34"/>
  <c r="C60" i="34"/>
  <c r="C59" i="34"/>
  <c r="C58" i="34"/>
  <c r="C57" i="34"/>
  <c r="C56" i="34"/>
  <c r="C55" i="34"/>
  <c r="C54" i="34"/>
  <c r="C53" i="34"/>
  <c r="C52" i="34"/>
  <c r="C51" i="34"/>
  <c r="H50" i="34"/>
  <c r="G50" i="34"/>
  <c r="F50" i="34"/>
  <c r="E50" i="34"/>
  <c r="D50" i="34"/>
  <c r="C49" i="34"/>
  <c r="C48" i="34"/>
  <c r="H47" i="34"/>
  <c r="G47" i="34"/>
  <c r="F47" i="34"/>
  <c r="E47" i="34"/>
  <c r="D47" i="34"/>
  <c r="C46" i="34"/>
  <c r="C45" i="34"/>
  <c r="C44" i="34"/>
  <c r="C43" i="34"/>
  <c r="H42" i="34"/>
  <c r="G42" i="34"/>
  <c r="F42" i="34"/>
  <c r="E42" i="34"/>
  <c r="D42" i="34"/>
  <c r="C41" i="34"/>
  <c r="C39" i="34"/>
  <c r="C38" i="34"/>
  <c r="H37" i="34"/>
  <c r="G37" i="34"/>
  <c r="F37" i="34"/>
  <c r="E37" i="34"/>
  <c r="D37" i="34"/>
  <c r="H36" i="34"/>
  <c r="G36" i="34"/>
  <c r="F36" i="34"/>
  <c r="E36" i="34"/>
  <c r="D36" i="34"/>
  <c r="C35" i="34"/>
  <c r="C34" i="34"/>
  <c r="C33" i="34"/>
  <c r="C32" i="34"/>
  <c r="H30" i="34"/>
  <c r="G30" i="34"/>
  <c r="F30" i="34"/>
  <c r="E30" i="34"/>
  <c r="C28" i="34"/>
  <c r="C27" i="34"/>
  <c r="C26" i="34"/>
  <c r="C25" i="34"/>
  <c r="H24" i="34"/>
  <c r="G24" i="34"/>
  <c r="F24" i="34"/>
  <c r="E24" i="34"/>
  <c r="D24" i="34"/>
  <c r="C23" i="34"/>
  <c r="H22" i="34"/>
  <c r="G22" i="34"/>
  <c r="F22" i="34"/>
  <c r="E22" i="34"/>
  <c r="D22" i="34"/>
  <c r="C20" i="34"/>
  <c r="C19" i="34"/>
  <c r="C18" i="34"/>
  <c r="C17" i="34"/>
  <c r="C16" i="34"/>
  <c r="H15" i="34"/>
  <c r="G15" i="34"/>
  <c r="F15" i="34"/>
  <c r="E15" i="34"/>
  <c r="D15" i="34"/>
  <c r="C14" i="34"/>
  <c r="H13" i="34"/>
  <c r="G13" i="34"/>
  <c r="F13" i="34"/>
  <c r="E13" i="34"/>
  <c r="D13" i="34"/>
  <c r="C12" i="34"/>
  <c r="C11" i="34"/>
  <c r="C10" i="34"/>
  <c r="C7" i="34"/>
  <c r="C6" i="34"/>
  <c r="C9" i="32" l="1"/>
  <c r="C113" i="32"/>
  <c r="D62" i="35"/>
  <c r="E29" i="35"/>
  <c r="H62" i="35"/>
  <c r="C111" i="34"/>
  <c r="G21" i="34"/>
  <c r="C85" i="34"/>
  <c r="C92" i="34"/>
  <c r="H21" i="34"/>
  <c r="H29" i="34"/>
  <c r="E40" i="35"/>
  <c r="H90" i="34"/>
  <c r="H117" i="34" s="1"/>
  <c r="H122" i="34" s="1"/>
  <c r="G29" i="34"/>
  <c r="G40" i="34"/>
  <c r="H90" i="35"/>
  <c r="H117" i="35" s="1"/>
  <c r="H122" i="35" s="1"/>
  <c r="C112" i="35"/>
  <c r="C71" i="34"/>
  <c r="C24" i="35"/>
  <c r="C36" i="35"/>
  <c r="D90" i="34"/>
  <c r="F40" i="34"/>
  <c r="C36" i="34"/>
  <c r="C42" i="35"/>
  <c r="C50" i="35"/>
  <c r="H40" i="34"/>
  <c r="C37" i="34"/>
  <c r="E90" i="34"/>
  <c r="E117" i="34" s="1"/>
  <c r="E122" i="34" s="1"/>
  <c r="F29" i="34"/>
  <c r="D29" i="34"/>
  <c r="F62" i="34"/>
  <c r="C65" i="34"/>
  <c r="D29" i="35"/>
  <c r="H29" i="35"/>
  <c r="C37" i="35"/>
  <c r="D90" i="35"/>
  <c r="D117" i="35" s="1"/>
  <c r="C83" i="35"/>
  <c r="C67" i="34"/>
  <c r="F90" i="34"/>
  <c r="F117" i="34" s="1"/>
  <c r="F122" i="34" s="1"/>
  <c r="C15" i="35"/>
  <c r="C22" i="34"/>
  <c r="C50" i="34"/>
  <c r="C22" i="35"/>
  <c r="E29" i="34"/>
  <c r="E40" i="34"/>
  <c r="E62" i="34"/>
  <c r="H62" i="34"/>
  <c r="G90" i="34"/>
  <c r="G117" i="34" s="1"/>
  <c r="G122" i="34" s="1"/>
  <c r="C112" i="34"/>
  <c r="C116" i="34"/>
  <c r="D40" i="35"/>
  <c r="H40" i="35"/>
  <c r="C67" i="35"/>
  <c r="C71" i="35"/>
  <c r="C87" i="35"/>
  <c r="C116" i="35"/>
  <c r="E62" i="35"/>
  <c r="C85" i="35"/>
  <c r="F90" i="35"/>
  <c r="F117" i="35" s="1"/>
  <c r="F122" i="35" s="1"/>
  <c r="C106" i="35"/>
  <c r="G29" i="35"/>
  <c r="G40" i="35"/>
  <c r="G62" i="35"/>
  <c r="C65" i="35"/>
  <c r="G90" i="35"/>
  <c r="G117" i="35" s="1"/>
  <c r="G122" i="35" s="1"/>
  <c r="C111" i="35"/>
  <c r="C30" i="35"/>
  <c r="F62" i="35"/>
  <c r="C47" i="35"/>
  <c r="C13" i="34"/>
  <c r="C100" i="35"/>
  <c r="F40" i="35"/>
  <c r="E90" i="35"/>
  <c r="E117" i="35" s="1"/>
  <c r="E122" i="35" s="1"/>
  <c r="F29" i="35"/>
  <c r="C92" i="35"/>
  <c r="D78" i="35"/>
  <c r="C106" i="34"/>
  <c r="D100" i="34"/>
  <c r="C100" i="34" s="1"/>
  <c r="D62" i="34"/>
  <c r="G62" i="34"/>
  <c r="C24" i="34"/>
  <c r="C15" i="34"/>
  <c r="E21" i="34"/>
  <c r="F21" i="34"/>
  <c r="D21" i="34"/>
  <c r="C42" i="34"/>
  <c r="C83" i="34"/>
  <c r="C47" i="34"/>
  <c r="C87" i="34"/>
  <c r="E76" i="34" l="1"/>
  <c r="D31" i="34" s="1"/>
  <c r="D119" i="34"/>
  <c r="C76" i="35"/>
  <c r="G76" i="32"/>
  <c r="C90" i="34"/>
  <c r="C40" i="35"/>
  <c r="C29" i="34"/>
  <c r="C62" i="34"/>
  <c r="E72" i="34"/>
  <c r="H72" i="34"/>
  <c r="H79" i="34" s="1"/>
  <c r="C29" i="35"/>
  <c r="F72" i="34"/>
  <c r="F79" i="34" s="1"/>
  <c r="G72" i="34"/>
  <c r="G79" i="34" s="1"/>
  <c r="C62" i="35"/>
  <c r="C90" i="35"/>
  <c r="C117" i="35"/>
  <c r="D117" i="34"/>
  <c r="C21" i="34"/>
  <c r="D120" i="34" l="1"/>
  <c r="C119" i="34"/>
  <c r="D120" i="35"/>
  <c r="C119" i="35"/>
  <c r="E77" i="34"/>
  <c r="E76" i="32"/>
  <c r="C76" i="34"/>
  <c r="G78" i="35"/>
  <c r="C78" i="35" s="1"/>
  <c r="C77" i="35"/>
  <c r="C117" i="34"/>
  <c r="F15" i="28"/>
  <c r="G10" i="28"/>
  <c r="F10" i="28"/>
  <c r="E10" i="28"/>
  <c r="D10" i="28"/>
  <c r="C10" i="28"/>
  <c r="H7" i="28"/>
  <c r="P17" i="14" l="1"/>
  <c r="D121" i="34"/>
  <c r="C120" i="34"/>
  <c r="E78" i="34"/>
  <c r="C77" i="34"/>
  <c r="D31" i="32"/>
  <c r="C31" i="34"/>
  <c r="D30" i="34"/>
  <c r="C120" i="35"/>
  <c r="D121" i="35"/>
  <c r="H10" i="28"/>
  <c r="C30" i="34" l="1"/>
  <c r="D40" i="34"/>
  <c r="C78" i="34"/>
  <c r="E79" i="34"/>
  <c r="C121" i="35"/>
  <c r="D122" i="35"/>
  <c r="C122" i="35" s="1"/>
  <c r="C121" i="34"/>
  <c r="D122" i="34"/>
  <c r="C122" i="34" s="1"/>
  <c r="E120" i="32"/>
  <c r="C45" i="25"/>
  <c r="C42" i="25"/>
  <c r="C41" i="25"/>
  <c r="I41" i="90" s="1"/>
  <c r="C40" i="25"/>
  <c r="I40" i="90" s="1"/>
  <c r="H111" i="32"/>
  <c r="G111" i="32"/>
  <c r="F111" i="32"/>
  <c r="E111" i="32"/>
  <c r="B17" i="67"/>
  <c r="I17" i="67" s="1"/>
  <c r="C37" i="25"/>
  <c r="C36" i="25"/>
  <c r="C35" i="25"/>
  <c r="C34" i="25"/>
  <c r="H106" i="32"/>
  <c r="F106" i="32"/>
  <c r="E106" i="32"/>
  <c r="B16" i="67"/>
  <c r="I16" i="67" s="1"/>
  <c r="C32" i="25"/>
  <c r="C31" i="25"/>
  <c r="C30" i="25"/>
  <c r="C29" i="25"/>
  <c r="C28" i="25"/>
  <c r="C26" i="25"/>
  <c r="I26" i="90" s="1"/>
  <c r="C25" i="25"/>
  <c r="C24" i="25"/>
  <c r="I24" i="90" s="1"/>
  <c r="C22" i="25"/>
  <c r="C21" i="25"/>
  <c r="C20" i="25"/>
  <c r="C19" i="25"/>
  <c r="G92" i="32"/>
  <c r="E92" i="32"/>
  <c r="C17" i="25"/>
  <c r="I17" i="90" s="1"/>
  <c r="C15" i="25"/>
  <c r="C14" i="25"/>
  <c r="H87" i="32"/>
  <c r="G87" i="32"/>
  <c r="F87" i="32"/>
  <c r="D87" i="32"/>
  <c r="C12" i="25"/>
  <c r="H85" i="32"/>
  <c r="G85" i="32"/>
  <c r="F85" i="32"/>
  <c r="E85" i="32"/>
  <c r="C10" i="25"/>
  <c r="E83" i="32"/>
  <c r="C8" i="25"/>
  <c r="I8" i="90" s="1"/>
  <c r="C7" i="25"/>
  <c r="I7" i="90" s="1"/>
  <c r="C6" i="25"/>
  <c r="I6" i="90" s="1"/>
  <c r="H77" i="32"/>
  <c r="G77" i="32"/>
  <c r="D119" i="32"/>
  <c r="C76" i="23"/>
  <c r="C75" i="23"/>
  <c r="I75" i="92" s="1"/>
  <c r="C74" i="23"/>
  <c r="I74" i="92" s="1"/>
  <c r="H71" i="32"/>
  <c r="G71" i="32"/>
  <c r="F71" i="32"/>
  <c r="E71" i="32"/>
  <c r="C71" i="23"/>
  <c r="C70" i="23"/>
  <c r="C69" i="23"/>
  <c r="H67" i="32"/>
  <c r="G67" i="32"/>
  <c r="E67" i="32"/>
  <c r="D67" i="32"/>
  <c r="C67" i="23"/>
  <c r="H65" i="32"/>
  <c r="G65" i="32"/>
  <c r="F65" i="32"/>
  <c r="E65" i="32"/>
  <c r="C65" i="23"/>
  <c r="C64" i="23"/>
  <c r="C62" i="23"/>
  <c r="C61" i="23"/>
  <c r="C60" i="23"/>
  <c r="C59" i="23"/>
  <c r="C58" i="23"/>
  <c r="C57" i="23"/>
  <c r="C56" i="23"/>
  <c r="C55" i="23"/>
  <c r="C54" i="23"/>
  <c r="C53" i="23"/>
  <c r="C52" i="23"/>
  <c r="H50" i="32"/>
  <c r="G50" i="32"/>
  <c r="E50" i="32"/>
  <c r="D50" i="32"/>
  <c r="C50" i="23"/>
  <c r="C49" i="23"/>
  <c r="H47" i="32"/>
  <c r="E47" i="32"/>
  <c r="D47" i="32"/>
  <c r="C47" i="23"/>
  <c r="C46" i="23"/>
  <c r="C45" i="23"/>
  <c r="C44" i="23"/>
  <c r="G42" i="32"/>
  <c r="E42" i="32"/>
  <c r="C42" i="23"/>
  <c r="C40" i="23"/>
  <c r="C39" i="23"/>
  <c r="H37" i="32"/>
  <c r="F37" i="32"/>
  <c r="E37" i="32"/>
  <c r="D37" i="32"/>
  <c r="H36" i="32"/>
  <c r="G36" i="32"/>
  <c r="F36" i="32"/>
  <c r="D36" i="32"/>
  <c r="C36" i="23"/>
  <c r="C35" i="23"/>
  <c r="C34" i="23"/>
  <c r="I34" i="92" s="1"/>
  <c r="C32" i="23"/>
  <c r="C31" i="23"/>
  <c r="I31" i="92" s="1"/>
  <c r="G30" i="32"/>
  <c r="C28" i="23"/>
  <c r="C27" i="23"/>
  <c r="C26" i="23"/>
  <c r="C25" i="23"/>
  <c r="H24" i="32"/>
  <c r="G24" i="32"/>
  <c r="F24" i="32"/>
  <c r="E24" i="32"/>
  <c r="C23" i="23"/>
  <c r="F22" i="32"/>
  <c r="C20" i="23"/>
  <c r="C19" i="23"/>
  <c r="C18" i="23"/>
  <c r="C17" i="23"/>
  <c r="C16" i="23"/>
  <c r="H15" i="32"/>
  <c r="G15" i="32"/>
  <c r="F15" i="32"/>
  <c r="E15" i="32"/>
  <c r="B26" i="67"/>
  <c r="I26" i="67" s="1"/>
  <c r="C14" i="23"/>
  <c r="B24" i="67"/>
  <c r="C12" i="23"/>
  <c r="C11" i="23"/>
  <c r="C10" i="23"/>
  <c r="C8" i="23"/>
  <c r="I8" i="92" s="1"/>
  <c r="C7" i="23"/>
  <c r="C6" i="23"/>
  <c r="C86" i="32" l="1"/>
  <c r="I12" i="90"/>
  <c r="C89" i="32"/>
  <c r="I15" i="90"/>
  <c r="C93" i="32"/>
  <c r="I19" i="90"/>
  <c r="C95" i="32"/>
  <c r="I21" i="90"/>
  <c r="C102" i="32"/>
  <c r="I29" i="90"/>
  <c r="C104" i="32"/>
  <c r="I31" i="90"/>
  <c r="C107" i="32"/>
  <c r="I34" i="90"/>
  <c r="C109" i="32"/>
  <c r="I36" i="90"/>
  <c r="I45" i="90"/>
  <c r="C17" i="14"/>
  <c r="C84" i="32"/>
  <c r="I10" i="90"/>
  <c r="C88" i="32"/>
  <c r="I14" i="90"/>
  <c r="C94" i="32"/>
  <c r="I20" i="90"/>
  <c r="C96" i="32"/>
  <c r="I22" i="90"/>
  <c r="C98" i="32"/>
  <c r="I25" i="90"/>
  <c r="C101" i="32"/>
  <c r="I28" i="90"/>
  <c r="C103" i="32"/>
  <c r="I30" i="90"/>
  <c r="C105" i="32"/>
  <c r="I32" i="90"/>
  <c r="C108" i="32"/>
  <c r="I35" i="90"/>
  <c r="C110" i="32"/>
  <c r="I37" i="90"/>
  <c r="C115" i="32"/>
  <c r="I42" i="90"/>
  <c r="C6" i="32"/>
  <c r="I6" i="92"/>
  <c r="C11" i="32"/>
  <c r="I11" i="92"/>
  <c r="C17" i="32"/>
  <c r="I17" i="92"/>
  <c r="C19" i="32"/>
  <c r="I19" i="92"/>
  <c r="C25" i="32"/>
  <c r="I25" i="92"/>
  <c r="C27" i="32"/>
  <c r="I27" i="92"/>
  <c r="C32" i="32"/>
  <c r="I32" i="92"/>
  <c r="C34" i="32"/>
  <c r="I35" i="92"/>
  <c r="C38" i="32"/>
  <c r="I39" i="92"/>
  <c r="C41" i="32"/>
  <c r="I42" i="92"/>
  <c r="C44" i="32"/>
  <c r="I45" i="92"/>
  <c r="C46" i="32"/>
  <c r="I47" i="92"/>
  <c r="C48" i="32"/>
  <c r="I49" i="92"/>
  <c r="C51" i="32"/>
  <c r="I52" i="92"/>
  <c r="C53" i="32"/>
  <c r="I54" i="92"/>
  <c r="C55" i="32"/>
  <c r="I56" i="92"/>
  <c r="C57" i="32"/>
  <c r="I58" i="92"/>
  <c r="C59" i="32"/>
  <c r="I60" i="92"/>
  <c r="C61" i="32"/>
  <c r="I62" i="92"/>
  <c r="C64" i="32"/>
  <c r="I65" i="92"/>
  <c r="C68" i="32"/>
  <c r="I69" i="92"/>
  <c r="C70" i="32"/>
  <c r="I71" i="92"/>
  <c r="C7" i="32"/>
  <c r="I7" i="92"/>
  <c r="C10" i="32"/>
  <c r="I10" i="92"/>
  <c r="C12" i="32"/>
  <c r="I12" i="92"/>
  <c r="C14" i="32"/>
  <c r="I14" i="92"/>
  <c r="C16" i="32"/>
  <c r="I16" i="92"/>
  <c r="C18" i="32"/>
  <c r="I18" i="92"/>
  <c r="C20" i="32"/>
  <c r="I20" i="92"/>
  <c r="C23" i="32"/>
  <c r="I23" i="92"/>
  <c r="C26" i="32"/>
  <c r="I26" i="92"/>
  <c r="C28" i="32"/>
  <c r="I28" i="92"/>
  <c r="C35" i="32"/>
  <c r="I36" i="92"/>
  <c r="C39" i="32"/>
  <c r="I40" i="92"/>
  <c r="C43" i="32"/>
  <c r="I44" i="92"/>
  <c r="C45" i="32"/>
  <c r="I46" i="92"/>
  <c r="C49" i="32"/>
  <c r="I50" i="92"/>
  <c r="C52" i="32"/>
  <c r="I53" i="92"/>
  <c r="C54" i="32"/>
  <c r="I55" i="92"/>
  <c r="C56" i="32"/>
  <c r="I57" i="92"/>
  <c r="C58" i="32"/>
  <c r="I59" i="92"/>
  <c r="C60" i="32"/>
  <c r="I61" i="92"/>
  <c r="C63" i="32"/>
  <c r="I64" i="92"/>
  <c r="C66" i="32"/>
  <c r="I67" i="92"/>
  <c r="C69" i="32"/>
  <c r="I70" i="92"/>
  <c r="C31" i="14"/>
  <c r="I76" i="92"/>
  <c r="C75" i="32"/>
  <c r="D35" i="9"/>
  <c r="C91" i="32"/>
  <c r="B11" i="67"/>
  <c r="I11" i="67" s="1"/>
  <c r="C97" i="32"/>
  <c r="B15" i="67"/>
  <c r="I15" i="67" s="1"/>
  <c r="C99" i="32"/>
  <c r="B12" i="67"/>
  <c r="I12" i="67" s="1"/>
  <c r="I24" i="67"/>
  <c r="B33" i="67"/>
  <c r="C73" i="32"/>
  <c r="E112" i="32"/>
  <c r="E116" i="32"/>
  <c r="G112" i="32"/>
  <c r="G116" i="32"/>
  <c r="D72" i="34"/>
  <c r="C40" i="34"/>
  <c r="G106" i="32"/>
  <c r="C81" i="32"/>
  <c r="C74" i="32"/>
  <c r="F42" i="32"/>
  <c r="F62" i="32"/>
  <c r="C46" i="25"/>
  <c r="C22" i="23"/>
  <c r="E100" i="32"/>
  <c r="G100" i="32"/>
  <c r="E29" i="32"/>
  <c r="E22" i="32"/>
  <c r="E40" i="32"/>
  <c r="E30" i="32"/>
  <c r="C76" i="32"/>
  <c r="C33" i="14"/>
  <c r="D34" i="9"/>
  <c r="C80" i="32"/>
  <c r="C7" i="14"/>
  <c r="G8" i="9"/>
  <c r="D90" i="32"/>
  <c r="D83" i="32"/>
  <c r="H90" i="32"/>
  <c r="H83" i="32"/>
  <c r="C18" i="25"/>
  <c r="I18" i="90" s="1"/>
  <c r="D92" i="32"/>
  <c r="H100" i="32"/>
  <c r="H92" i="32"/>
  <c r="C38" i="25"/>
  <c r="I38" i="90" s="1"/>
  <c r="D111" i="32"/>
  <c r="G121" i="32"/>
  <c r="G120" i="32"/>
  <c r="C51" i="23"/>
  <c r="F50" i="32"/>
  <c r="C13" i="25"/>
  <c r="E87" i="32"/>
  <c r="C15" i="23"/>
  <c r="I15" i="92" s="1"/>
  <c r="D15" i="32"/>
  <c r="G29" i="32"/>
  <c r="G22" i="32"/>
  <c r="F29" i="32"/>
  <c r="C33" i="32"/>
  <c r="C37" i="23"/>
  <c r="E36" i="32"/>
  <c r="C38" i="23"/>
  <c r="G40" i="32"/>
  <c r="G37" i="32"/>
  <c r="F47" i="32"/>
  <c r="C66" i="23"/>
  <c r="I66" i="92" s="1"/>
  <c r="D65" i="32"/>
  <c r="C68" i="23"/>
  <c r="F67" i="32"/>
  <c r="E78" i="32"/>
  <c r="E77" i="32"/>
  <c r="G78" i="32"/>
  <c r="C82" i="32"/>
  <c r="C9" i="14"/>
  <c r="G10" i="9"/>
  <c r="F90" i="32"/>
  <c r="F83" i="32"/>
  <c r="C11" i="25"/>
  <c r="D85" i="32"/>
  <c r="F100" i="32"/>
  <c r="F92" i="32"/>
  <c r="E121" i="32"/>
  <c r="C31" i="32"/>
  <c r="C72" i="23"/>
  <c r="I72" i="92" s="1"/>
  <c r="D71" i="32"/>
  <c r="C24" i="23"/>
  <c r="D24" i="32"/>
  <c r="F40" i="32"/>
  <c r="F30" i="32"/>
  <c r="C39" i="25"/>
  <c r="I39" i="90" s="1"/>
  <c r="H116" i="32"/>
  <c r="H112" i="32"/>
  <c r="H121" i="32"/>
  <c r="H120" i="32"/>
  <c r="C13" i="23"/>
  <c r="I13" i="92" s="1"/>
  <c r="D29" i="32"/>
  <c r="D22" i="32"/>
  <c r="H29" i="32"/>
  <c r="H22" i="32"/>
  <c r="C30" i="23"/>
  <c r="D30" i="32"/>
  <c r="H40" i="32"/>
  <c r="H30" i="32"/>
  <c r="D62" i="32"/>
  <c r="D42" i="32"/>
  <c r="H62" i="32"/>
  <c r="H42" i="32"/>
  <c r="G62" i="32"/>
  <c r="G47" i="32"/>
  <c r="E62" i="32"/>
  <c r="F78" i="32"/>
  <c r="F77" i="32"/>
  <c r="H78" i="32"/>
  <c r="C9" i="25"/>
  <c r="G83" i="32"/>
  <c r="C33" i="25"/>
  <c r="I33" i="90" s="1"/>
  <c r="D106" i="32"/>
  <c r="F116" i="32"/>
  <c r="F112" i="32"/>
  <c r="C118" i="32"/>
  <c r="G35" i="9"/>
  <c r="F121" i="32"/>
  <c r="F120" i="32"/>
  <c r="D36" i="9"/>
  <c r="C30" i="14"/>
  <c r="D30" i="14" s="1"/>
  <c r="C8" i="14"/>
  <c r="G9" i="9"/>
  <c r="C48" i="23"/>
  <c r="C43" i="23"/>
  <c r="C83" i="32" l="1"/>
  <c r="I9" i="90"/>
  <c r="C85" i="32"/>
  <c r="I11" i="90"/>
  <c r="C87" i="32"/>
  <c r="I13" i="90"/>
  <c r="C119" i="32"/>
  <c r="I46" i="90"/>
  <c r="C42" i="32"/>
  <c r="I43" i="92"/>
  <c r="C22" i="32"/>
  <c r="I22" i="92"/>
  <c r="C47" i="32"/>
  <c r="I48" i="92"/>
  <c r="C30" i="32"/>
  <c r="I30" i="92"/>
  <c r="C24" i="32"/>
  <c r="I24" i="92"/>
  <c r="D11" i="9"/>
  <c r="I68" i="92"/>
  <c r="C37" i="32"/>
  <c r="I38" i="92"/>
  <c r="C36" i="32"/>
  <c r="I37" i="92"/>
  <c r="C50" i="32"/>
  <c r="I51" i="92"/>
  <c r="B38" i="67"/>
  <c r="I33" i="67"/>
  <c r="I38" i="67" s="1"/>
  <c r="C92" i="32"/>
  <c r="B13" i="67"/>
  <c r="D38" i="9"/>
  <c r="D79" i="34"/>
  <c r="C79" i="34" s="1"/>
  <c r="C72" i="34"/>
  <c r="C112" i="32"/>
  <c r="D121" i="32"/>
  <c r="D120" i="32"/>
  <c r="C15" i="32"/>
  <c r="C48" i="25"/>
  <c r="G34" i="9"/>
  <c r="C19" i="14"/>
  <c r="C16" i="14" s="1"/>
  <c r="C29" i="23"/>
  <c r="I29" i="92" s="1"/>
  <c r="C27" i="25"/>
  <c r="I27" i="90" s="1"/>
  <c r="D100" i="32"/>
  <c r="C67" i="32"/>
  <c r="C26" i="14"/>
  <c r="C71" i="32"/>
  <c r="D23" i="9"/>
  <c r="C27" i="14"/>
  <c r="D78" i="32"/>
  <c r="G90" i="32"/>
  <c r="C21" i="23"/>
  <c r="I21" i="92" s="1"/>
  <c r="E90" i="32"/>
  <c r="C41" i="23"/>
  <c r="I41" i="92" s="1"/>
  <c r="D40" i="32"/>
  <c r="C63" i="23"/>
  <c r="I63" i="92" s="1"/>
  <c r="C106" i="32"/>
  <c r="C12" i="14"/>
  <c r="G21" i="9"/>
  <c r="C65" i="32"/>
  <c r="C25" i="14"/>
  <c r="D22" i="9"/>
  <c r="C111" i="32"/>
  <c r="G22" i="9"/>
  <c r="C13" i="14"/>
  <c r="C43" i="25"/>
  <c r="I43" i="90" s="1"/>
  <c r="D116" i="32"/>
  <c r="D117" i="32"/>
  <c r="C16" i="25"/>
  <c r="B10" i="67" l="1"/>
  <c r="I10" i="67" s="1"/>
  <c r="I16" i="90"/>
  <c r="C120" i="32"/>
  <c r="I48" i="90"/>
  <c r="G50" i="89"/>
  <c r="I13" i="67"/>
  <c r="B20" i="67"/>
  <c r="H34" i="9"/>
  <c r="G38" i="9"/>
  <c r="E19" i="14"/>
  <c r="E16" i="14" s="1"/>
  <c r="M19" i="14"/>
  <c r="G19" i="14"/>
  <c r="G16" i="14" s="1"/>
  <c r="O19" i="14"/>
  <c r="H19" i="14"/>
  <c r="H16" i="14" s="1"/>
  <c r="L19" i="14"/>
  <c r="L16" i="14" s="1"/>
  <c r="D19" i="14"/>
  <c r="D16" i="14" s="1"/>
  <c r="I19" i="14"/>
  <c r="I16" i="14" s="1"/>
  <c r="F19" i="14"/>
  <c r="F16" i="14" s="1"/>
  <c r="J19" i="14"/>
  <c r="J16" i="14" s="1"/>
  <c r="N19" i="14"/>
  <c r="K19" i="14"/>
  <c r="K16" i="14" s="1"/>
  <c r="C49" i="25"/>
  <c r="C78" i="32"/>
  <c r="C62" i="32"/>
  <c r="C22" i="14"/>
  <c r="M22" i="14" s="1"/>
  <c r="H122" i="32"/>
  <c r="C14" i="14"/>
  <c r="H117" i="32"/>
  <c r="D21" i="9"/>
  <c r="C29" i="32"/>
  <c r="G117" i="32"/>
  <c r="C24" i="14"/>
  <c r="C116" i="32"/>
  <c r="G23" i="9"/>
  <c r="F117" i="32"/>
  <c r="C40" i="32"/>
  <c r="D9" i="9"/>
  <c r="C23" i="14"/>
  <c r="D8" i="9"/>
  <c r="C21" i="14"/>
  <c r="E117" i="32"/>
  <c r="D10" i="9"/>
  <c r="C100" i="32"/>
  <c r="C11" i="14"/>
  <c r="G12" i="9"/>
  <c r="C90" i="32"/>
  <c r="C10" i="14"/>
  <c r="G11" i="9"/>
  <c r="C44" i="25"/>
  <c r="I44" i="90" s="1"/>
  <c r="C73" i="23"/>
  <c r="I73" i="92" s="1"/>
  <c r="N33" i="14"/>
  <c r="E22" i="13"/>
  <c r="F22" i="13"/>
  <c r="D22" i="13"/>
  <c r="O26" i="14"/>
  <c r="N26" i="14"/>
  <c r="M26" i="14"/>
  <c r="L26" i="14"/>
  <c r="K26" i="14"/>
  <c r="J26" i="14"/>
  <c r="I26" i="14"/>
  <c r="H26" i="14"/>
  <c r="G26" i="14"/>
  <c r="F26" i="14"/>
  <c r="E26" i="14"/>
  <c r="D26" i="14"/>
  <c r="D19" i="11"/>
  <c r="C19" i="11"/>
  <c r="C44" i="8"/>
  <c r="D87" i="8"/>
  <c r="C15" i="10"/>
  <c r="D7" i="14"/>
  <c r="C22" i="13"/>
  <c r="C121" i="32" l="1"/>
  <c r="I49" i="90"/>
  <c r="H50" i="89"/>
  <c r="F50" i="89"/>
  <c r="E50" i="89"/>
  <c r="D50" i="89"/>
  <c r="B22" i="67"/>
  <c r="B39" i="67" s="1"/>
  <c r="I20" i="67"/>
  <c r="I22" i="67" s="1"/>
  <c r="I39" i="67" s="1"/>
  <c r="G122" i="32"/>
  <c r="L14" i="14"/>
  <c r="I14" i="14"/>
  <c r="J14" i="14"/>
  <c r="G14" i="14"/>
  <c r="K14" i="14"/>
  <c r="D14" i="14"/>
  <c r="O14" i="14"/>
  <c r="H14" i="14"/>
  <c r="E14" i="14"/>
  <c r="M14" i="14"/>
  <c r="F14" i="14"/>
  <c r="N14" i="14"/>
  <c r="J92" i="8"/>
  <c r="L92" i="8"/>
  <c r="K22" i="14"/>
  <c r="D22" i="14"/>
  <c r="H22" i="14"/>
  <c r="L22" i="14"/>
  <c r="G22" i="14"/>
  <c r="O22" i="14"/>
  <c r="F22" i="14"/>
  <c r="J22" i="14"/>
  <c r="N22" i="14"/>
  <c r="E22" i="14"/>
  <c r="I22" i="14"/>
  <c r="E122" i="32"/>
  <c r="F122" i="32"/>
  <c r="C117" i="32"/>
  <c r="C81" i="23"/>
  <c r="I81" i="92" s="1"/>
  <c r="P26" i="14"/>
  <c r="C50" i="25"/>
  <c r="I50" i="90" s="1"/>
  <c r="D122" i="32"/>
  <c r="D92" i="8"/>
  <c r="E92" i="8"/>
  <c r="F92" i="8"/>
  <c r="L7" i="14"/>
  <c r="N29" i="14"/>
  <c r="C29" i="14"/>
  <c r="L9" i="14"/>
  <c r="H9" i="14"/>
  <c r="D9" i="14"/>
  <c r="O9" i="14"/>
  <c r="K9" i="14"/>
  <c r="G9" i="14"/>
  <c r="N9" i="14"/>
  <c r="J9" i="14"/>
  <c r="F9" i="14"/>
  <c r="E9" i="14"/>
  <c r="I9" i="14"/>
  <c r="M9" i="14"/>
  <c r="C87" i="8"/>
  <c r="F7" i="14"/>
  <c r="D33" i="14"/>
  <c r="J7" i="14"/>
  <c r="O33" i="14"/>
  <c r="O29" i="14" s="1"/>
  <c r="E33" i="14"/>
  <c r="E29" i="14" s="1"/>
  <c r="J33" i="14"/>
  <c r="L33" i="14"/>
  <c r="F33" i="14"/>
  <c r="K33" i="14"/>
  <c r="H33" i="14"/>
  <c r="G33" i="14"/>
  <c r="M33" i="14"/>
  <c r="I7" i="14"/>
  <c r="N7" i="14"/>
  <c r="O7" i="14"/>
  <c r="G7" i="14"/>
  <c r="M7" i="14"/>
  <c r="E7" i="14"/>
  <c r="H7" i="14"/>
  <c r="I33" i="14"/>
  <c r="K7" i="14"/>
  <c r="C51" i="25" l="1"/>
  <c r="C50" i="70"/>
  <c r="C50" i="89"/>
  <c r="P14" i="14"/>
  <c r="C91" i="8"/>
  <c r="P22" i="14"/>
  <c r="C122" i="32"/>
  <c r="J29" i="14"/>
  <c r="O25" i="14"/>
  <c r="I25" i="14"/>
  <c r="D25" i="14"/>
  <c r="J25" i="14"/>
  <c r="N25" i="14"/>
  <c r="M25" i="14"/>
  <c r="H25" i="14"/>
  <c r="L25" i="14"/>
  <c r="G25" i="14"/>
  <c r="K25" i="14"/>
  <c r="F25" i="14"/>
  <c r="E25" i="14"/>
  <c r="G29" i="9"/>
  <c r="P33" i="14"/>
  <c r="O21" i="14"/>
  <c r="H21" i="14"/>
  <c r="I21" i="14"/>
  <c r="K21" i="14"/>
  <c r="F21" i="14"/>
  <c r="G21" i="14"/>
  <c r="E21" i="14"/>
  <c r="J21" i="14"/>
  <c r="M21" i="14"/>
  <c r="D21" i="14"/>
  <c r="N21" i="14"/>
  <c r="L21" i="14"/>
  <c r="D29" i="14"/>
  <c r="P30" i="14"/>
  <c r="P7" i="14"/>
  <c r="K29" i="14"/>
  <c r="H29" i="14"/>
  <c r="I29" i="14"/>
  <c r="O27" i="14"/>
  <c r="K27" i="14"/>
  <c r="G27" i="14"/>
  <c r="N27" i="14"/>
  <c r="J27" i="14"/>
  <c r="F27" i="14"/>
  <c r="M27" i="14"/>
  <c r="I27" i="14"/>
  <c r="E27" i="14"/>
  <c r="D27" i="14"/>
  <c r="H27" i="14"/>
  <c r="L27" i="14"/>
  <c r="L8" i="14"/>
  <c r="H8" i="14"/>
  <c r="D8" i="14"/>
  <c r="O8" i="14"/>
  <c r="K8" i="14"/>
  <c r="G8" i="14"/>
  <c r="N8" i="14"/>
  <c r="J8" i="14"/>
  <c r="F8" i="14"/>
  <c r="M8" i="14"/>
  <c r="E8" i="14"/>
  <c r="I8" i="14"/>
  <c r="M29" i="14"/>
  <c r="P9" i="14"/>
  <c r="G29" i="14"/>
  <c r="L29" i="14"/>
  <c r="F29" i="14"/>
  <c r="D29" i="9"/>
  <c r="O13" i="14"/>
  <c r="K13" i="14"/>
  <c r="G13" i="14"/>
  <c r="N13" i="14"/>
  <c r="J13" i="14"/>
  <c r="F13" i="14"/>
  <c r="M13" i="14"/>
  <c r="I13" i="14"/>
  <c r="E13" i="14"/>
  <c r="D13" i="14"/>
  <c r="H13" i="14"/>
  <c r="L13" i="14"/>
  <c r="G30" i="9" l="1"/>
  <c r="G31" i="9" s="1"/>
  <c r="H29" i="9"/>
  <c r="O12" i="14"/>
  <c r="C28" i="14"/>
  <c r="C34" i="14" s="1"/>
  <c r="D16" i="9"/>
  <c r="G16" i="9"/>
  <c r="P27" i="14"/>
  <c r="P29" i="14"/>
  <c r="P8" i="14"/>
  <c r="O23" i="14"/>
  <c r="J23" i="14"/>
  <c r="F23" i="14"/>
  <c r="L23" i="14"/>
  <c r="N23" i="14"/>
  <c r="I23" i="14"/>
  <c r="E23" i="14"/>
  <c r="M23" i="14"/>
  <c r="H23" i="14"/>
  <c r="D23" i="14"/>
  <c r="K23" i="14"/>
  <c r="G23" i="14"/>
  <c r="P25" i="14"/>
  <c r="P13" i="14"/>
  <c r="P21" i="14"/>
  <c r="D33" i="9" l="1"/>
  <c r="H16" i="9"/>
  <c r="P23" i="14"/>
  <c r="D12" i="14"/>
  <c r="I12" i="14"/>
  <c r="K12" i="14"/>
  <c r="H12" i="14"/>
  <c r="N12" i="14"/>
  <c r="F12" i="14"/>
  <c r="G24" i="14"/>
  <c r="G28" i="14" s="1"/>
  <c r="G34" i="14" s="1"/>
  <c r="J24" i="14"/>
  <c r="J28" i="14" s="1"/>
  <c r="J34" i="14" s="1"/>
  <c r="E24" i="14"/>
  <c r="E28" i="14" s="1"/>
  <c r="E34" i="14" s="1"/>
  <c r="H24" i="14"/>
  <c r="H28" i="14" s="1"/>
  <c r="H34" i="14" s="1"/>
  <c r="F24" i="14"/>
  <c r="F28" i="14" s="1"/>
  <c r="F34" i="14" s="1"/>
  <c r="D24" i="14"/>
  <c r="D28" i="14" s="1"/>
  <c r="K24" i="14"/>
  <c r="K28" i="14" s="1"/>
  <c r="K34" i="14" s="1"/>
  <c r="M24" i="14"/>
  <c r="M28" i="14" s="1"/>
  <c r="M34" i="14" s="1"/>
  <c r="P16" i="14"/>
  <c r="P19" i="14"/>
  <c r="O24" i="14"/>
  <c r="O28" i="14" s="1"/>
  <c r="O34" i="14" s="1"/>
  <c r="L24" i="14"/>
  <c r="L28" i="14" s="1"/>
  <c r="L34" i="14" s="1"/>
  <c r="I24" i="14"/>
  <c r="I28" i="14" s="1"/>
  <c r="I34" i="14" s="1"/>
  <c r="L12" i="14"/>
  <c r="M12" i="14"/>
  <c r="G12" i="14"/>
  <c r="E12" i="14"/>
  <c r="J12" i="14"/>
  <c r="G17" i="9"/>
  <c r="G18" i="9" s="1"/>
  <c r="N24" i="14"/>
  <c r="N28" i="14" s="1"/>
  <c r="N34" i="14" s="1"/>
  <c r="G33" i="9"/>
  <c r="G39" i="9" s="1"/>
  <c r="N11" i="14"/>
  <c r="F11" i="14"/>
  <c r="G11" i="14"/>
  <c r="H11" i="14"/>
  <c r="M11" i="14"/>
  <c r="E11" i="14"/>
  <c r="K11" i="14"/>
  <c r="J11" i="14"/>
  <c r="O11" i="14"/>
  <c r="L11" i="14"/>
  <c r="I11" i="14"/>
  <c r="D11" i="14"/>
  <c r="E10" i="14"/>
  <c r="F10" i="14"/>
  <c r="D10" i="14"/>
  <c r="L10" i="14"/>
  <c r="M10" i="14"/>
  <c r="N10" i="14"/>
  <c r="O10" i="14"/>
  <c r="K10" i="14"/>
  <c r="H10" i="14"/>
  <c r="I10" i="14"/>
  <c r="J10" i="14"/>
  <c r="G10" i="14"/>
  <c r="C15" i="14"/>
  <c r="C20" i="14" s="1"/>
  <c r="D39" i="9" l="1"/>
  <c r="H33" i="9"/>
  <c r="K15" i="14"/>
  <c r="K20" i="14" s="1"/>
  <c r="I15" i="14"/>
  <c r="I20" i="14" s="1"/>
  <c r="F15" i="14"/>
  <c r="F20" i="14" s="1"/>
  <c r="E15" i="14"/>
  <c r="E20" i="14" s="1"/>
  <c r="M15" i="14"/>
  <c r="M20" i="14" s="1"/>
  <c r="P24" i="14"/>
  <c r="L15" i="14"/>
  <c r="L20" i="14" s="1"/>
  <c r="N15" i="14"/>
  <c r="N20" i="14" s="1"/>
  <c r="P11" i="14"/>
  <c r="O15" i="14"/>
  <c r="O20" i="14" s="1"/>
  <c r="P12" i="14"/>
  <c r="G15" i="14"/>
  <c r="G20" i="14" s="1"/>
  <c r="H15" i="14"/>
  <c r="H20" i="14" s="1"/>
  <c r="J15" i="14"/>
  <c r="J20" i="14" s="1"/>
  <c r="P10" i="14"/>
  <c r="D15" i="14"/>
  <c r="D34" i="14"/>
  <c r="P34" i="14" s="1"/>
  <c r="P28" i="14"/>
  <c r="D20" i="14" l="1"/>
  <c r="P20" i="14" s="1"/>
  <c r="P15" i="14"/>
  <c r="F13" i="35"/>
  <c r="F13" i="32" s="1"/>
  <c r="G13" i="35"/>
  <c r="G21" i="35" s="1"/>
  <c r="E13" i="35"/>
  <c r="E21" i="35" s="1"/>
  <c r="H13" i="35"/>
  <c r="H21" i="35" s="1"/>
  <c r="D13" i="35"/>
  <c r="F8" i="32"/>
  <c r="C8" i="32"/>
  <c r="G8" i="32"/>
  <c r="D8" i="32"/>
  <c r="H8" i="32"/>
  <c r="E8" i="32"/>
  <c r="H13" i="32" l="1"/>
  <c r="F21" i="35"/>
  <c r="C13" i="35"/>
  <c r="C13" i="32" s="1"/>
  <c r="G13" i="32"/>
  <c r="D21" i="35"/>
  <c r="G21" i="32"/>
  <c r="G72" i="35"/>
  <c r="H72" i="35"/>
  <c r="H21" i="32"/>
  <c r="E72" i="35"/>
  <c r="E21" i="32"/>
  <c r="D13" i="32"/>
  <c r="E13" i="32"/>
  <c r="D72" i="35" l="1"/>
  <c r="D21" i="32"/>
  <c r="C21" i="35"/>
  <c r="C21" i="32" s="1"/>
  <c r="F72" i="35"/>
  <c r="F21" i="32"/>
  <c r="G79" i="35"/>
  <c r="G79" i="32" s="1"/>
  <c r="G72" i="32"/>
  <c r="E79" i="35"/>
  <c r="E79" i="32" s="1"/>
  <c r="E72" i="32"/>
  <c r="H72" i="32"/>
  <c r="H79" i="35"/>
  <c r="H79" i="32" s="1"/>
  <c r="C72" i="35" l="1"/>
  <c r="C72" i="32" s="1"/>
  <c r="F79" i="35"/>
  <c r="F79" i="32" s="1"/>
  <c r="F72" i="32"/>
  <c r="D79" i="35"/>
  <c r="D79" i="32" s="1"/>
  <c r="D72" i="32"/>
  <c r="C79" i="35" l="1"/>
  <c r="C79" i="32" s="1"/>
  <c r="C79" i="23"/>
  <c r="I79" i="92" s="1"/>
  <c r="D42" i="8"/>
  <c r="G42" i="8"/>
  <c r="G88" i="8" s="1"/>
  <c r="G89" i="8" s="1"/>
  <c r="C33" i="8"/>
  <c r="C42" i="8" s="1"/>
  <c r="C88" i="8" s="1"/>
  <c r="I42" i="8"/>
  <c r="H42" i="8"/>
  <c r="L42" i="8"/>
  <c r="E42" i="8"/>
  <c r="J42" i="8"/>
  <c r="M42" i="8"/>
  <c r="F42" i="8"/>
  <c r="K42" i="8"/>
  <c r="K88" i="8" s="1"/>
  <c r="K90" i="8" s="1"/>
  <c r="D77" i="32" l="1"/>
  <c r="C77" i="32"/>
  <c r="G92" i="8"/>
  <c r="C89" i="8"/>
  <c r="K92" i="8"/>
  <c r="C92" i="8" s="1"/>
  <c r="C90" i="8"/>
  <c r="AG54" i="68" l="1"/>
  <c r="AG66" i="68" s="1"/>
  <c r="AA52" i="68"/>
  <c r="AA54" i="68" s="1"/>
  <c r="AA66" i="68" s="1"/>
</calcChain>
</file>

<file path=xl/sharedStrings.xml><?xml version="1.0" encoding="utf-8"?>
<sst xmlns="http://schemas.openxmlformats.org/spreadsheetml/2006/main" count="2833" uniqueCount="778">
  <si>
    <t>Berhida Város Önkormányzata</t>
  </si>
  <si>
    <t>Sor-
szám</t>
  </si>
  <si>
    <t>Rovat megnevezése</t>
  </si>
  <si>
    <t>Személyi juttatások (K1)</t>
  </si>
  <si>
    <t>Munkaadókat terhelő járulékok és szociális hozzájárulási adó (K2)</t>
  </si>
  <si>
    <t>Dologi kiadások (K3)</t>
  </si>
  <si>
    <t>Családi támogatások (K42)</t>
  </si>
  <si>
    <t>ebből:  az egyéb pénzbeli és természetbeni gyermekvédelmi támogatások  (K42132)</t>
  </si>
  <si>
    <t>Intézményi ellátottak pénzbeli juttatásai (K47)</t>
  </si>
  <si>
    <t>ebből: oktatásban résztvevők pénzbeli juttatásai (K471)</t>
  </si>
  <si>
    <t>Egyéb nem intézményi ellátások (K48)</t>
  </si>
  <si>
    <t>ebből: köztemetés [Szoctv. 48.§] (K48123)</t>
  </si>
  <si>
    <t>ebből: települési támogatás [Szoctv. 45. §], (K48122)</t>
  </si>
  <si>
    <t>Ellátottak pénzbeli juttatásai (K4)</t>
  </si>
  <si>
    <t>Elvonások és befizetések  (K5023)</t>
  </si>
  <si>
    <t>Egyéb működési célú támogatások államháztartáson belülre (K506)</t>
  </si>
  <si>
    <t>ebből: elkülönített állami pénzalap   (K50615)</t>
  </si>
  <si>
    <t>ebből: önkormányzatok és költségv-i szerveik K50616)</t>
  </si>
  <si>
    <t>ebből: társulások és költségvetési szerveik (K50617)</t>
  </si>
  <si>
    <t>Tartalékok (K51311)</t>
  </si>
  <si>
    <t>Egyéb működési célú kiadások (K5)</t>
  </si>
  <si>
    <t>Immateriális javak beszerzése, lét (K611)</t>
  </si>
  <si>
    <t>Ingatlanok beszerzése, létesítése (K621)</t>
  </si>
  <si>
    <t>Informatikai eszközök beszerzése, létesítése (K631)</t>
  </si>
  <si>
    <t>Egyéb tárgyi eszközök beszerzése, létesítése (K641)</t>
  </si>
  <si>
    <t>Beruházási célú előzetesen felszámított általános forgalmi adó (K671)</t>
  </si>
  <si>
    <t>Beruházások (K6)</t>
  </si>
  <si>
    <t>Ingatlanok felújítása (K711)</t>
  </si>
  <si>
    <t>Egyéb tárgyi eszközök felújítása  (K731)</t>
  </si>
  <si>
    <t>Felújítási célú előzetesen felszámított általános forgalmi adó (K741)</t>
  </si>
  <si>
    <t>Felújítások (K7)</t>
  </si>
  <si>
    <t>Egyéb felhalmozási célú kiadások (K8)</t>
  </si>
  <si>
    <t>Költségvetési kiadások (K1-K8)</t>
  </si>
  <si>
    <t>Államháztartáson belüli megelőlegezések visszafizetése (K914)</t>
  </si>
  <si>
    <t>Központi, irányító szervi támogatások folyósítása (K915)</t>
  </si>
  <si>
    <t>Belföldi finanszírozás kiadásai (K91)</t>
  </si>
  <si>
    <t>Finanszírozási kiadások (K9)</t>
  </si>
  <si>
    <t>MINDÖSSZESEN:</t>
  </si>
  <si>
    <t>Összesen</t>
  </si>
  <si>
    <t>Önkormányzat</t>
  </si>
  <si>
    <t>TESZ</t>
  </si>
  <si>
    <t>Süni</t>
  </si>
  <si>
    <t>Helyi önkormányzatok működésének általános támogatása (B1111)</t>
  </si>
  <si>
    <t>Önkormányzatok működési támogatásai (B11)</t>
  </si>
  <si>
    <t>Egyéb működési célú támogatások bevételei államháztartáson belülről (B16)</t>
  </si>
  <si>
    <t>Működési célú támogatások államháztartáson belülről (B1)</t>
  </si>
  <si>
    <t>Felhalmozási célú önkormányzati támogatások (B21)</t>
  </si>
  <si>
    <t>Felhalmozási célú támogatások államháztartáson belülről (B2)</t>
  </si>
  <si>
    <t>Vagyoni tipusú adók (B34)</t>
  </si>
  <si>
    <t>ebből: építményadó  (B34111)</t>
  </si>
  <si>
    <t>ebből: magánszemélyek kommunális adója (B34114)</t>
  </si>
  <si>
    <t>Értékesítési és forgalmi adók iparűzési adó (B351121)</t>
  </si>
  <si>
    <t>Termékek és szolgáltatások adói  (B35)</t>
  </si>
  <si>
    <t>Egyéb közhatalmi bevételek (B36)</t>
  </si>
  <si>
    <t>Közhatalmi bevételek (B3)</t>
  </si>
  <si>
    <t>Szolgáltatások (B4021)</t>
  </si>
  <si>
    <t>ebből: bérleti díj bev (B40212)</t>
  </si>
  <si>
    <t>Közvetített szolgáltatások ellenértéke  (B403)</t>
  </si>
  <si>
    <t>ebből: államháztartáson belül (B40311)</t>
  </si>
  <si>
    <t>ebből: államháztartáson kívül (B40312)</t>
  </si>
  <si>
    <t>ebből: önkormányzati vagyon vagyonkezelésbe adásából származó bevétel (B404133)</t>
  </si>
  <si>
    <t>ebből: egy önk tulajdonosi bevétel (B404139)</t>
  </si>
  <si>
    <t>Általános forgalmi adó visszatérítése (B4071)</t>
  </si>
  <si>
    <t>Biztosító által fizetett kártérítés (B4101)</t>
  </si>
  <si>
    <t>Működési bevételek (B4)</t>
  </si>
  <si>
    <t>Felhalmozási bevételek (B5)</t>
  </si>
  <si>
    <t>Felhalmozási célú visszatérítendő támogatások, kölcsönök visszatérülése államháztartáson kívülről (B74)</t>
  </si>
  <si>
    <t>ebből: háztartások (B74)</t>
  </si>
  <si>
    <t>Egyéb felhalmozási célú átvett pénzeszközök (B75)</t>
  </si>
  <si>
    <t>Felhalmozási célú átvett pénzeszközök (B7)</t>
  </si>
  <si>
    <t>Költségvetési bevételek (B1-B7)</t>
  </si>
  <si>
    <t>Államháztartáson belüli megelőlegezések (B814)</t>
  </si>
  <si>
    <t>Belföldi finanszírozás bevételei (B81)</t>
  </si>
  <si>
    <t>Finanszírozási bevételek  (B8)</t>
  </si>
  <si>
    <t xml:space="preserve">állami támogatások részletezése </t>
  </si>
  <si>
    <t>Ft-ban</t>
  </si>
  <si>
    <t>IPA alap</t>
  </si>
  <si>
    <t>1 lakosra jutó adóerőképesség</t>
  </si>
  <si>
    <t>fő</t>
  </si>
  <si>
    <t>beszámítás</t>
  </si>
  <si>
    <t>Forint</t>
  </si>
  <si>
    <t xml:space="preserve">Költségvetési szervek engedélyezett létszám kerete </t>
  </si>
  <si>
    <t>A</t>
  </si>
  <si>
    <t>B</t>
  </si>
  <si>
    <t>C</t>
  </si>
  <si>
    <t>D</t>
  </si>
  <si>
    <t>E</t>
  </si>
  <si>
    <t>F</t>
  </si>
  <si>
    <t>G</t>
  </si>
  <si>
    <t>H</t>
  </si>
  <si>
    <t>BEVÉTELI JOGCÍMEK</t>
  </si>
  <si>
    <t>Kultúrház</t>
  </si>
  <si>
    <t>TESZ, közf.</t>
  </si>
  <si>
    <t>Köz Önk.Hiv.</t>
  </si>
  <si>
    <t>ÖSSZESEN</t>
  </si>
  <si>
    <t>Intézm.létszámkeret  fő:</t>
  </si>
  <si>
    <t>LÉTSZÁMKERET összesen:</t>
  </si>
  <si>
    <t xml:space="preserve">Önkormányzati létszámkeret </t>
  </si>
  <si>
    <t>a.) polgármester</t>
  </si>
  <si>
    <t>b.) alpolgármester</t>
  </si>
  <si>
    <t>c.) önkormányzati képviselők</t>
  </si>
  <si>
    <t>Összesen:</t>
  </si>
  <si>
    <t>Felújítások</t>
  </si>
  <si>
    <t>Beruházások</t>
  </si>
  <si>
    <t>ÖH egyéb gép, berend + áfa</t>
  </si>
  <si>
    <t>adatok Ft-ban</t>
  </si>
  <si>
    <t>ellátottak pénzbeli juttatásai</t>
  </si>
  <si>
    <t xml:space="preserve">B </t>
  </si>
  <si>
    <t>Szociális jogcímek</t>
  </si>
  <si>
    <t>átruházott hatáskört gyakorló</t>
  </si>
  <si>
    <t>Képvis.test.jogk.</t>
  </si>
  <si>
    <t>Jegyzői jogk.</t>
  </si>
  <si>
    <t>Összes</t>
  </si>
  <si>
    <t>polgármester</t>
  </si>
  <si>
    <t>Humán Biz.</t>
  </si>
  <si>
    <t>előirányzat</t>
  </si>
  <si>
    <t>Pénzbeli ellátások összesen</t>
  </si>
  <si>
    <t>Települési támogatás</t>
  </si>
  <si>
    <t>Gyermekvéd.támog.</t>
  </si>
  <si>
    <t>Lakhatási támog</t>
  </si>
  <si>
    <t>Temetési segély</t>
  </si>
  <si>
    <t xml:space="preserve">Átmeneti segély </t>
  </si>
  <si>
    <t>Köztemetés</t>
  </si>
  <si>
    <t>Intézményi ell., oktatásban részt  vevők</t>
  </si>
  <si>
    <t>Arany János ösztöndíj</t>
  </si>
  <si>
    <t xml:space="preserve">                                                                            BERHIDA VÁROS ÖNKORMÁNYZATA</t>
  </si>
  <si>
    <t>I</t>
  </si>
  <si>
    <t>J</t>
  </si>
  <si>
    <t>járulék</t>
  </si>
  <si>
    <t xml:space="preserve">                                    BERHIDA VÁROS ÖNKORMÁNYZATA</t>
  </si>
  <si>
    <t>a működési és felhalmozási célú bevételi és kiadási előirányzatokról</t>
  </si>
  <si>
    <t xml:space="preserve">A </t>
  </si>
  <si>
    <t xml:space="preserve">D </t>
  </si>
  <si>
    <t xml:space="preserve">E </t>
  </si>
  <si>
    <t>BEVÉTELI TERV</t>
  </si>
  <si>
    <t>KIADÁSI TERV</t>
  </si>
  <si>
    <t>I.</t>
  </si>
  <si>
    <t>Működési célú bevételi terv</t>
  </si>
  <si>
    <t>Működési célú kiadási terv</t>
  </si>
  <si>
    <t>a.)</t>
  </si>
  <si>
    <t>Műk c támogatások áht belülről</t>
  </si>
  <si>
    <t>Személyi juttatások</t>
  </si>
  <si>
    <t>b.)</t>
  </si>
  <si>
    <t>Közhatalmi bevételek</t>
  </si>
  <si>
    <t>Munkaadókat t járulékok</t>
  </si>
  <si>
    <t>c.)</t>
  </si>
  <si>
    <t>Működési bevételek</t>
  </si>
  <si>
    <t>Dologi kiadások</t>
  </si>
  <si>
    <t>d.)</t>
  </si>
  <si>
    <t>Működési átvett pénzeszközök</t>
  </si>
  <si>
    <t>Ellátottak pénzbeli jutt</t>
  </si>
  <si>
    <t>e.)</t>
  </si>
  <si>
    <t>Egyéb műk c kiadások</t>
  </si>
  <si>
    <t>f.)</t>
  </si>
  <si>
    <t>g.)</t>
  </si>
  <si>
    <t>Működési célú bevételek:</t>
  </si>
  <si>
    <t>Működési egyenleg:</t>
  </si>
  <si>
    <t>II.</t>
  </si>
  <si>
    <t>Felhalmozási célú bevételi terv</t>
  </si>
  <si>
    <t>Felhalmozási célú kiadások:</t>
  </si>
  <si>
    <t>1.)</t>
  </si>
  <si>
    <t>Felhalmozási c támog. Áht-n bel</t>
  </si>
  <si>
    <t>2.)</t>
  </si>
  <si>
    <t>Felhalmozási bevételek</t>
  </si>
  <si>
    <t>3.)</t>
  </si>
  <si>
    <t>Egyéb felhalmozási c átvett pe</t>
  </si>
  <si>
    <t>Egyéb felhalm c kiadások</t>
  </si>
  <si>
    <t>4.)</t>
  </si>
  <si>
    <t>5.)</t>
  </si>
  <si>
    <t xml:space="preserve">6.) </t>
  </si>
  <si>
    <t>7.)</t>
  </si>
  <si>
    <t>8.)</t>
  </si>
  <si>
    <t>Felhalm.célú bevételek:</t>
  </si>
  <si>
    <t>Felhalm. egyenleg:</t>
  </si>
  <si>
    <t>iránítószervi támogatás</t>
  </si>
  <si>
    <t>Áht megelőleg visszafiz</t>
  </si>
  <si>
    <t>Össz bevétel</t>
  </si>
  <si>
    <t>Össz Kiadás</t>
  </si>
  <si>
    <t xml:space="preserve">               Közösségi szolgáltatások támogatása </t>
  </si>
  <si>
    <t>Sporttámogatás összesen működési célú:</t>
  </si>
  <si>
    <t>II.)  Egyéb támogatás összesen működési célú</t>
  </si>
  <si>
    <t>III.) Polgárőrség Berhida</t>
  </si>
  <si>
    <t xml:space="preserve">Támogatások összesen működési célú: </t>
  </si>
  <si>
    <t>A támogatások összege a megállapodásokban foglaltak szerint használhatók fel.</t>
  </si>
  <si>
    <t>adatok  Ft-ban</t>
  </si>
  <si>
    <t>kv-i maradvány</t>
  </si>
  <si>
    <t>céltart</t>
  </si>
  <si>
    <t>dologi</t>
  </si>
  <si>
    <t>Mindösszesen</t>
  </si>
  <si>
    <t>Berhida Város Önkormányzatának</t>
  </si>
  <si>
    <t>Az önkormányzat által adott közvetett támogatások, kedvezmények</t>
  </si>
  <si>
    <t>Sorszám</t>
  </si>
  <si>
    <t xml:space="preserve">Bevételi jogcím </t>
  </si>
  <si>
    <t xml:space="preserve">Kedvezmény nélkül </t>
  </si>
  <si>
    <t xml:space="preserve">Kedvezmények </t>
  </si>
  <si>
    <t>elérhető</t>
  </si>
  <si>
    <t>összege</t>
  </si>
  <si>
    <t>1.</t>
  </si>
  <si>
    <t>2.</t>
  </si>
  <si>
    <t>3.</t>
  </si>
  <si>
    <t>4.</t>
  </si>
  <si>
    <t>házi gondozás térítési díj</t>
  </si>
  <si>
    <t>idősek nappali ell térítési díj</t>
  </si>
  <si>
    <t>szoc. étkeztetés térítési díj</t>
  </si>
  <si>
    <t>5.</t>
  </si>
  <si>
    <t>6.</t>
  </si>
  <si>
    <t>7.</t>
  </si>
  <si>
    <t>8.</t>
  </si>
  <si>
    <t>9.</t>
  </si>
  <si>
    <t>Több éves kihatással járó döntésekből származó kötelezettségek célok szerint, évenkénti bontásban</t>
  </si>
  <si>
    <t>Lejárat és eszközök szerinti bontásban (e/Ft-ban)</t>
  </si>
  <si>
    <t>Kötelezett-</t>
  </si>
  <si>
    <t xml:space="preserve">Lejárat </t>
  </si>
  <si>
    <t xml:space="preserve">Hitel jellege </t>
  </si>
  <si>
    <t>ségváll.</t>
  </si>
  <si>
    <t>éve</t>
  </si>
  <si>
    <t xml:space="preserve">előtti </t>
  </si>
  <si>
    <t>kifizetés</t>
  </si>
  <si>
    <t>Működési célú</t>
  </si>
  <si>
    <t xml:space="preserve">Felhalmozási célú </t>
  </si>
  <si>
    <t>10.</t>
  </si>
  <si>
    <t>Összesen: (1+6)</t>
  </si>
  <si>
    <t xml:space="preserve">Az Önkormányzat saját bevételének alakulásáról </t>
  </si>
  <si>
    <t xml:space="preserve">F </t>
  </si>
  <si>
    <t xml:space="preserve">bevételi </t>
  </si>
  <si>
    <t>építmény adó</t>
  </si>
  <si>
    <t>iparűzési adó</t>
  </si>
  <si>
    <t>önk-i vagyon értékesítésből sz bev</t>
  </si>
  <si>
    <t>osztalék, hozam bevétel</t>
  </si>
  <si>
    <t>tárgyi eszköz és imm jószág értékes sz bev</t>
  </si>
  <si>
    <t>bírság, pótlék és díj bevétel</t>
  </si>
  <si>
    <t>kezességvállalással kapcsolatos megtérülés</t>
  </si>
  <si>
    <t>ELŐIRÁNYZAT FELHASZNÁLÁSI ÜTEMTERV</t>
  </si>
  <si>
    <t>MEGNEVEZÉS</t>
  </si>
  <si>
    <t>január</t>
  </si>
  <si>
    <t>február</t>
  </si>
  <si>
    <t>március</t>
  </si>
  <si>
    <t>április</t>
  </si>
  <si>
    <t>május</t>
  </si>
  <si>
    <t>június</t>
  </si>
  <si>
    <t>július</t>
  </si>
  <si>
    <t>augusztus</t>
  </si>
  <si>
    <t>szeptember</t>
  </si>
  <si>
    <t>október</t>
  </si>
  <si>
    <t>november</t>
  </si>
  <si>
    <t>december</t>
  </si>
  <si>
    <t>Ellenőrző sor</t>
  </si>
  <si>
    <t xml:space="preserve">Dologi kiadások </t>
  </si>
  <si>
    <t>Ellátottak pénzbeli juttatásai</t>
  </si>
  <si>
    <t>Egyéb működési célú kiadások</t>
  </si>
  <si>
    <t xml:space="preserve">Beruházások </t>
  </si>
  <si>
    <t>Egyéb felhalmozási célú támogatások</t>
  </si>
  <si>
    <t>Költségvetési kiadások</t>
  </si>
  <si>
    <t xml:space="preserve">Finanszírozási kiadások </t>
  </si>
  <si>
    <t>ÁHT belüli megelőlegezések visszafiz</t>
  </si>
  <si>
    <t>Irányító szervtől finansz támogatás</t>
  </si>
  <si>
    <t>KIADÁSOK ÖSSZESEN:</t>
  </si>
  <si>
    <t>Működési célú támogatások államháztartáson belül</t>
  </si>
  <si>
    <t>Felhalmozási célú támogatások államháztartáson belülről</t>
  </si>
  <si>
    <t>Működési célú átvett pénzeszközök</t>
  </si>
  <si>
    <t>Felhalmozási célú átvett pénzeszközök</t>
  </si>
  <si>
    <t>Költségvetési bevételek</t>
  </si>
  <si>
    <t>Finanszírozási bevételek</t>
  </si>
  <si>
    <t>Költségvetési maradvány igénybevétele</t>
  </si>
  <si>
    <t>BEVÉTELEK ÖSSZESEN:</t>
  </si>
  <si>
    <t xml:space="preserve">Az Önkormányzat és az önkormányzati költségvetési szervek európai uniós forrásból megvalósítás alatt lévő projektjei  </t>
  </si>
  <si>
    <t>Sorsz</t>
  </si>
  <si>
    <t>Uniós projekt megnevezése</t>
  </si>
  <si>
    <t>Uniós támogatás</t>
  </si>
  <si>
    <t>Önkormányzati forrás</t>
  </si>
  <si>
    <t>Összes bevétel</t>
  </si>
  <si>
    <t>Felhalmozási célú</t>
  </si>
  <si>
    <t>finanszírozási célú</t>
  </si>
  <si>
    <t>Müködési célú</t>
  </si>
  <si>
    <t xml:space="preserve">Berhida Város Önkormányzata </t>
  </si>
  <si>
    <t>Eredeti előirányzat összesen</t>
  </si>
  <si>
    <t>Közös Hivatal</t>
  </si>
  <si>
    <t>Települési önkormányzatok egyes köznevelési feladatainak támogatása (B112)</t>
  </si>
  <si>
    <t>Települési önkormányzatok kulturális feladatainak támogatása (B114)</t>
  </si>
  <si>
    <t>Működési célú költségvetési támogatások és kiegészítő támogatások (B115)</t>
  </si>
  <si>
    <t>Elszámolásból származó bevételek (B116)</t>
  </si>
  <si>
    <t>Elvonások és befizetések bevételei B12</t>
  </si>
  <si>
    <t>ebből: egyéb központi kezelésű előirányzatok (B1612</t>
  </si>
  <si>
    <t>ebből: fejezeti kezelésű EU B16</t>
  </si>
  <si>
    <t>ebből: társadalombiztosítás pénzügyi alapjai (B1614</t>
  </si>
  <si>
    <t>ebből: elkülönített állami pénzal (B1615</t>
  </si>
  <si>
    <t>ebből: önkormányzat és kv-i szerveik (B 1616</t>
  </si>
  <si>
    <t>ebből: egyéb központi felhalmozási c tám B 2119</t>
  </si>
  <si>
    <t>Egyéb felhalmozási célú tám áht belülről B 25</t>
  </si>
  <si>
    <t>ebből egyéb központi fc tám (B2512</t>
  </si>
  <si>
    <t>ebből: egyéb fejezeti kez EU fc (B25</t>
  </si>
  <si>
    <t>ebből: elkülönített állami pénzal fc (B2515</t>
  </si>
  <si>
    <t>ebből: önkorm és kv-i szervek fc tám (B2516</t>
  </si>
  <si>
    <t>Gépjárműadó (B3541)</t>
  </si>
  <si>
    <t>Egyéb áruhasználati és szolgáltatási adók, környezetterh díj, talajterhelési díj (B355)</t>
  </si>
  <si>
    <t>ebből: szabálysértési pénz- és helyszíni bírság és a közlekedési szabályszegések után kiszabott közigazgatási bírság helyi önkormányzatot megillető része (B361225 köv)</t>
  </si>
  <si>
    <t>ebből: egyéb bírság (B361229 köv)</t>
  </si>
  <si>
    <t>Készlet értékesítés előirányzata B 40111</t>
  </si>
  <si>
    <t>ebből étkeztetés - kivéve ell, hallgatók térítési díj B40211</t>
  </si>
  <si>
    <t>ebből: alkalmazottak térítési díj (B40213)</t>
  </si>
  <si>
    <t>ebből: egyéb szolgáltatás (40215)</t>
  </si>
  <si>
    <t>Tulajdonosi bevételek (B4041)</t>
  </si>
  <si>
    <t>ebből: önkormányzati vagyon üzemeltetéséből származó bevétel (B404131)</t>
  </si>
  <si>
    <t>ebből: egy önk-i bérleti- és lízing díj bevételek (404134)</t>
  </si>
  <si>
    <t>Ellátási díjak (B4051)</t>
  </si>
  <si>
    <t>Kiszámlázott általános forgalmi adó (B4061)</t>
  </si>
  <si>
    <t>Egyéb kapott (járó) kamatok és kamatjellegű bevételek ÁHK(B40811)</t>
  </si>
  <si>
    <t>Egyéb pénzügyi műveletek bevételei (B4091)</t>
  </si>
  <si>
    <t>Egyéb működési bevételek (B4111)</t>
  </si>
  <si>
    <t>Ingatlanok értékesítése (B521)</t>
  </si>
  <si>
    <t>Egyéb tárgyi eszközök értékesítése B531</t>
  </si>
  <si>
    <t>Egyéb működési célú átvett pénzeszközök (65)</t>
  </si>
  <si>
    <t>Működési célú átvett pénzeszközök (B6)</t>
  </si>
  <si>
    <t>Befektetési célú belföldi egyéb hitelviszonyt megtestesítő értékpapír beváltása, értékesítése (B 81231</t>
  </si>
  <si>
    <t>Előző év költségvetési maradványának igénybevétele (B813)</t>
  </si>
  <si>
    <t>Irányító szervi támogatás (B816</t>
  </si>
  <si>
    <t xml:space="preserve">Rovat megnevezése </t>
  </si>
  <si>
    <t>ebből: egyéb központi kezelésű előir (K50612)</t>
  </si>
  <si>
    <t>Egyéb működési célú támogatások államháztartáson kívülre non-profit szervezet (K51215)</t>
  </si>
  <si>
    <t>Egyházi jogi személy egyé műk célú tám( K51216</t>
  </si>
  <si>
    <t>Informatikai eszközök felújítása (K723)</t>
  </si>
  <si>
    <t>ebből:önkormányzati többségi tulajdonú nem pénzügyi vállalkozások (K89122)</t>
  </si>
  <si>
    <t>ebből: egyéb civil szervezeteknek</t>
  </si>
  <si>
    <t>Süni egyéb tárgyi eszköz + áfa</t>
  </si>
  <si>
    <t>BEVÉTELEK</t>
  </si>
  <si>
    <t>KIADÁSOK</t>
  </si>
  <si>
    <t>közgyógy ellátás helyi megáll</t>
  </si>
  <si>
    <t>Dologi kiadás</t>
  </si>
  <si>
    <t>szociális tüzifa juttatás</t>
  </si>
  <si>
    <t>MMINDÖSSZESEN</t>
  </si>
  <si>
    <t>bevétel  Ft</t>
  </si>
  <si>
    <t>Ft</t>
  </si>
  <si>
    <t>Kiadás összesen</t>
  </si>
  <si>
    <t>személyi jutt</t>
  </si>
  <si>
    <t>Beruházás</t>
  </si>
  <si>
    <t>iránytószervi támogatás</t>
  </si>
  <si>
    <t>kv-i mararvány</t>
  </si>
  <si>
    <t>ÁLLAMIGAZGATÁSI FELADATOK</t>
  </si>
  <si>
    <t>ÖNKÉNT VÁLLALT FELADATOK</t>
  </si>
  <si>
    <t>KÖTELEZŐ FELADATOK</t>
  </si>
  <si>
    <t xml:space="preserve">ÖNK tervek </t>
  </si>
  <si>
    <t>TESZ egyéb gép- berendezés+áfa</t>
  </si>
  <si>
    <t>összeg</t>
  </si>
  <si>
    <t>Nem intézményi ell. Ebből célonként</t>
  </si>
  <si>
    <t>Egyéb működési célú támogatások államháztartáson kívülre  (K512)</t>
  </si>
  <si>
    <t>Egyéb felhalmozási célú támogatások államháztartáson belülre  (K84)</t>
  </si>
  <si>
    <t>Egyéb felhalmozási célú támogatás Áht-n kívülre (K89)</t>
  </si>
  <si>
    <t>Települési önkormányzatok szociális, gyermekjóléti  feladatainak támogatása (B1131)</t>
  </si>
  <si>
    <t>Tel.önkormányzat gyermekétkeztetési fel.tám( B 1132)</t>
  </si>
  <si>
    <t>Műv. Ház</t>
  </si>
  <si>
    <t>személyi</t>
  </si>
  <si>
    <t>felújítás</t>
  </si>
  <si>
    <t>beruházás</t>
  </si>
  <si>
    <t>finansz</t>
  </si>
  <si>
    <t>ÖH imm. Javak és informatikai eszközök + áfa</t>
  </si>
  <si>
    <t>Művelődési Ház és könyvtár</t>
  </si>
  <si>
    <t>Süni Óvoda</t>
  </si>
  <si>
    <t>Közös Önkormányzati  Hivatal</t>
  </si>
  <si>
    <t>adóerőképesség</t>
  </si>
  <si>
    <t xml:space="preserve">HKA talajterh </t>
  </si>
  <si>
    <t>ÖNK Egyéb viziközmű alap</t>
  </si>
  <si>
    <t>Művelődési Ház egyéb gép, berend beszerzés, könyv érd. Növelő</t>
  </si>
  <si>
    <t>Finanszírozási bevétel</t>
  </si>
  <si>
    <t>Költségvetési bevételek (I+II):</t>
  </si>
  <si>
    <t xml:space="preserve">        II. Felhalmozási bevételek:</t>
  </si>
  <si>
    <t xml:space="preserve">          I. Működési bevételek:</t>
  </si>
  <si>
    <t>Finanszírozási kiadások</t>
  </si>
  <si>
    <t>I.Működési kiadások együtt:</t>
  </si>
  <si>
    <t>II. Felhalmozási kiadások:</t>
  </si>
  <si>
    <t>Önkorm. Betegségmegelőzési feladatok (vérvétel</t>
  </si>
  <si>
    <t>Eredeti előirányzat</t>
  </si>
  <si>
    <t>ÖNK kamerák cseréje KM</t>
  </si>
  <si>
    <t>Süni imm. Javak és informatikai eszközök + áfa</t>
  </si>
  <si>
    <t>TESZ informatikai eszközök besz+áfa</t>
  </si>
  <si>
    <t>Hivatal</t>
  </si>
  <si>
    <t>Hétszínvirág</t>
  </si>
  <si>
    <t>ÖH informatikai eszköz felújítás</t>
  </si>
  <si>
    <t>IV.)   Sporttámogatás felhalmozási célú</t>
  </si>
  <si>
    <t>V.) Egyház részére felhalmozási célú támog</t>
  </si>
  <si>
    <t>VI.)  Egyéb támogatás összesen felhalmozási célú</t>
  </si>
  <si>
    <t>Felhalmozási célú támogatás</t>
  </si>
  <si>
    <t>Támogatás összesen</t>
  </si>
  <si>
    <t>Áht belül támog</t>
  </si>
  <si>
    <t>Áht kívül tám</t>
  </si>
  <si>
    <t>állami támogatás megelőlegezés</t>
  </si>
  <si>
    <t>2023. évi költségvetés</t>
  </si>
  <si>
    <t>eredeti előirányzat</t>
  </si>
  <si>
    <t>ÖNK TOP plusz pály Művelődési ház energiarac. Felújítás</t>
  </si>
  <si>
    <t xml:space="preserve"> + 8 órás közfoglalk létsz</t>
  </si>
  <si>
    <t>ÖNK vismaior</t>
  </si>
  <si>
    <t>várpalotai kistérségi társulás</t>
  </si>
  <si>
    <t>intézményfinanszírozás</t>
  </si>
  <si>
    <t>2025. év</t>
  </si>
  <si>
    <t>2026. év</t>
  </si>
  <si>
    <t>2027 év</t>
  </si>
  <si>
    <t>2024. évi költségvetés</t>
  </si>
  <si>
    <t>Köztemetés átadott pénzeszköz áht bel</t>
  </si>
  <si>
    <t>ÖNK tervek keret</t>
  </si>
  <si>
    <t>lakosságszám</t>
  </si>
  <si>
    <t>2024. évi megalapozó felmérés eredeti</t>
  </si>
  <si>
    <t>megalapozó felmér. + min.bér és garantált bérmin tám.növeléssel</t>
  </si>
  <si>
    <t>megalapozó felmér. + min.bér és garantált bérmin+ PEDAGÓGUS BÉREM tám.növeléssel</t>
  </si>
  <si>
    <t>Jogcím száma</t>
  </si>
  <si>
    <t xml:space="preserve">Jogcím megnevezése  </t>
  </si>
  <si>
    <t>Mennyiségi egység</t>
  </si>
  <si>
    <t>Fajlagos összeg</t>
  </si>
  <si>
    <t>Mutató</t>
  </si>
  <si>
    <t>Int összesen</t>
  </si>
  <si>
    <t>Közös Önk. Hiv.</t>
  </si>
  <si>
    <t>Művelődési Ház</t>
  </si>
  <si>
    <t>Hétszínvirág Óvoda</t>
  </si>
  <si>
    <t>Vilonyai Óvoda</t>
  </si>
  <si>
    <t>Családs Szolg.</t>
  </si>
  <si>
    <t>Vilonya Csal.Sz</t>
  </si>
  <si>
    <t>S</t>
  </si>
  <si>
    <t>Vó</t>
  </si>
  <si>
    <t>Cs</t>
  </si>
  <si>
    <t>CSVi</t>
  </si>
  <si>
    <t>össz</t>
  </si>
  <si>
    <t>1.1.1.1. Info 1</t>
  </si>
  <si>
    <t>elismert hivatali létszám</t>
  </si>
  <si>
    <t>1.1.1.1.</t>
  </si>
  <si>
    <t xml:space="preserve">1.1.1.1.  Önkormányzati hivatal működésének támogatása (székhelynél)
</t>
  </si>
  <si>
    <t>forint</t>
  </si>
  <si>
    <t>1.1.1.2. Info</t>
  </si>
  <si>
    <t>Településüzemeltetés - zöldterület-gazdálkodás támogatása - kiegészítés előtt</t>
  </si>
  <si>
    <t>hektár</t>
  </si>
  <si>
    <t>1.1.1.2.</t>
  </si>
  <si>
    <t>Településüzemeltetés - zöldterület-gazdálkodás támogatása</t>
  </si>
  <si>
    <t>1.1.1.3.1.</t>
  </si>
  <si>
    <t>Településüzemeltetés - közvilágítás alaptámogatása</t>
  </si>
  <si>
    <t>1.1.1.3.2.</t>
  </si>
  <si>
    <t>Településüzemeltetés - közvilágítás üzemeltetési támogatása</t>
  </si>
  <si>
    <t>1.1.1.4. Info</t>
  </si>
  <si>
    <t>Településüzemeltetés - köztemető támogatása - kiegészítés előtt</t>
  </si>
  <si>
    <t>1.1.1.4.</t>
  </si>
  <si>
    <t>Településüzemeltetés - köztemető támogatása</t>
  </si>
  <si>
    <t>1.1.1.5. Info</t>
  </si>
  <si>
    <t>Településüzemeltetés - közutak támogatása - kiegészítés előtt</t>
  </si>
  <si>
    <t>1.1.1.5.</t>
  </si>
  <si>
    <t>Településüzemeltetés - közutak támogatása</t>
  </si>
  <si>
    <t>1.1.1.6. Info</t>
  </si>
  <si>
    <t>Egyéb önkormányzati feladatok támogatása - kiegészítés előtt</t>
  </si>
  <si>
    <t>lakos</t>
  </si>
  <si>
    <t>1.1.1.6.</t>
  </si>
  <si>
    <t>Egyéb önkormányzati feladatok támogatása</t>
  </si>
  <si>
    <t>1.1.1.7. Info</t>
  </si>
  <si>
    <t>Lakott külterülettel kapcsolatos feladatok támogatása - kiegészítés előtt</t>
  </si>
  <si>
    <t>külterületi lakos</t>
  </si>
  <si>
    <t>1.1.1.7.</t>
  </si>
  <si>
    <t>Lakott külterülettel kapcsolatos feladatok támogatása</t>
  </si>
  <si>
    <t>1.1.</t>
  </si>
  <si>
    <t>A települési önkormányzatok működésének általános támogatása</t>
  </si>
  <si>
    <t/>
  </si>
  <si>
    <t>1.2.1. Óvodaműködtetési támogatás</t>
  </si>
  <si>
    <t>1.2.1.1.</t>
  </si>
  <si>
    <t>Óvodaműködtetési támogatás - óvoda napi nyitvatartási ideje eléri a nyolc órát</t>
  </si>
  <si>
    <t>1.2.1.3.</t>
  </si>
  <si>
    <t>Óvodaműködtetési támogatás – üzemeltetési támogatás</t>
  </si>
  <si>
    <t>1.2.2. Az óvodában foglalkoztatott pedagógusok átlagbéralapú támogatása</t>
  </si>
  <si>
    <t>Napi nyolc órát elérő nyitvatartási idővel rendelkező óvodában foglalkoztatott</t>
  </si>
  <si>
    <t>1.2.2.1.</t>
  </si>
  <si>
    <t>pedagógusok átlagbéralapú támogatása</t>
  </si>
  <si>
    <t>1.2.3. Kiegészítő támogatás a pedagógusok és a pedagógus szakképzettséggel rendelkező segítők minősítéséből adódó többletkiadásokhoz</t>
  </si>
  <si>
    <t>Alapfokozatú végzettségű</t>
  </si>
  <si>
    <t>1.2.3.1.1.1.</t>
  </si>
  <si>
    <t>pedagógus II. kategóriába sorolt pedagógusok, pedagógus szakképzettséggel rendelkező segítők kiegészítő támogatása</t>
  </si>
  <si>
    <t>1.2.3.1.1.2.</t>
  </si>
  <si>
    <t>mesterpedagógus, kutatótanár kategóriába sorolt pedagógusok kiegészítő támogatása</t>
  </si>
  <si>
    <t>Az óvodában foglalkoztatott pedagógusok nevelőmunkáját közvetlenül segítők átlagbéralapú támogatása</t>
  </si>
  <si>
    <t>1.2.5.1.1.</t>
  </si>
  <si>
    <t>pedagógus szakképzettséggel nem rendelkező segítők átlagbéralapú támogatása</t>
  </si>
  <si>
    <t>1.2.</t>
  </si>
  <si>
    <t>A települési önkormányzatok egyes köznevelési feladatainak támogatása</t>
  </si>
  <si>
    <t>1.3.1.</t>
  </si>
  <si>
    <t>A települési önkormányzatok szociális és gyermekjóléti feladatainak egyéb támogatása</t>
  </si>
  <si>
    <t>1.3.2. Egyes szociális és gyerekjóléti feladatok támogatása</t>
  </si>
  <si>
    <t>1.3.2.1.</t>
  </si>
  <si>
    <t>Család- és gyermekjóléti szolgálat</t>
  </si>
  <si>
    <t>számított létszám</t>
  </si>
  <si>
    <t>1.3.2.3.2.</t>
  </si>
  <si>
    <t>Szociális étkeztetés - társulás által történő feladatellátás</t>
  </si>
  <si>
    <t>1.3.2.4.1.</t>
  </si>
  <si>
    <t>Szociális segítés</t>
  </si>
  <si>
    <t>1.3.2.4.3.</t>
  </si>
  <si>
    <t>Személyi gondozás - társulás által történő feladatellátás</t>
  </si>
  <si>
    <t>1.3.2.6.2.</t>
  </si>
  <si>
    <t>Időskorúak nappali intézményi ellátása - társulás által történő feladatellátás</t>
  </si>
  <si>
    <t>1.3.3. Bölcsőde, mini bölcsőde támogatása</t>
  </si>
  <si>
    <t>Bölcsődei bértámogatás</t>
  </si>
  <si>
    <t>1.3.3.1.1.</t>
  </si>
  <si>
    <t>Felsőfokú végzettségű kisgyermeknevelők, szaktanácsadók bértámogatása</t>
  </si>
  <si>
    <t>1.3.3.1.2.</t>
  </si>
  <si>
    <t>Bölcsődei dajkák, középfokú végzettségű kisgyermeknevelők, szaktanácsadók bértámogatása</t>
  </si>
  <si>
    <t>1.3.3.2.</t>
  </si>
  <si>
    <t>Bölcsődei üzemeltetési támogatás</t>
  </si>
  <si>
    <t>1.3.</t>
  </si>
  <si>
    <t>A települési önkormányzatok egyes szociális és gyermekjóléti feladatainak támogatása</t>
  </si>
  <si>
    <t>1.4.1.1.</t>
  </si>
  <si>
    <t>Intézményi gyermekétkeztetés - bértámogatás</t>
  </si>
  <si>
    <t>1.4.1.2.</t>
  </si>
  <si>
    <t>Intézményi gyermekétkeztetés - üzemeltetési támogatás</t>
  </si>
  <si>
    <t>1.4.2.</t>
  </si>
  <si>
    <t>Szünidei étkeztetés támogatása</t>
  </si>
  <si>
    <t>étkezési adag</t>
  </si>
  <si>
    <t>1.4.</t>
  </si>
  <si>
    <t>A települési önkormányzatok gyermekétkeztetési feladatainak támogatása</t>
  </si>
  <si>
    <t>1.5.2.</t>
  </si>
  <si>
    <t>Települési önkormányzatok egyes kulturális feladatainak támogatása</t>
  </si>
  <si>
    <t>1.5.</t>
  </si>
  <si>
    <t>A települési önkormányzatok kulturális feladatainak támogatása</t>
  </si>
  <si>
    <t>682/2021(XII.6.) Korm.rendhez kapcs. kulturális támogatás összege</t>
  </si>
  <si>
    <t>68/2023(III.10.) Korm. Rend 3. mell. Kulturális támogatás</t>
  </si>
  <si>
    <t xml:space="preserve">ÖSSZESEN kulturális támogatás </t>
  </si>
  <si>
    <t>Önkormányzati szolidaritási hozzájárulás</t>
  </si>
  <si>
    <t>Pénzforgalmi állami támogatás</t>
  </si>
  <si>
    <t>állami változás</t>
  </si>
  <si>
    <t xml:space="preserve"> mérlegszerű bemutatása és az állami támogatás, önkormányzati kiegészítés intézményenkénti alakulása</t>
  </si>
  <si>
    <t>Kiadások</t>
  </si>
  <si>
    <t>Szoc. És Gyermekjóléti szolg.</t>
  </si>
  <si>
    <t>Közös Önkormányzati Hivatal</t>
  </si>
  <si>
    <t>Berhida Város Önkormányzat</t>
  </si>
  <si>
    <t>Személyi juttatás</t>
  </si>
  <si>
    <t>Dologi</t>
  </si>
  <si>
    <t>Elvonások és befizetések (szolidaritási hj., állami elszámolás)</t>
  </si>
  <si>
    <t>Áht kívül működési támogatás</t>
  </si>
  <si>
    <t>Felújítás</t>
  </si>
  <si>
    <t>Áht belül felhalmozási tám</t>
  </si>
  <si>
    <t>Áht kívül felhalmozási tám</t>
  </si>
  <si>
    <t>Költségvetési kiadások összesen</t>
  </si>
  <si>
    <t>Bevételek</t>
  </si>
  <si>
    <t xml:space="preserve">Önkorm. működési tám (állami támogatás) </t>
  </si>
  <si>
    <t>Elszámolásból származó bev.</t>
  </si>
  <si>
    <t>Egyéb műk támogatás áht belülről</t>
  </si>
  <si>
    <t>Közhatalmi bevételek (helyi adók)</t>
  </si>
  <si>
    <t>Működési bevételek (intézményi saját bev)</t>
  </si>
  <si>
    <t>Költségvetési bevételek összesen</t>
  </si>
  <si>
    <r>
      <rPr>
        <b/>
        <sz val="10"/>
        <rFont val="Arial CE"/>
        <charset val="238"/>
      </rPr>
      <t xml:space="preserve">Állami támogatás </t>
    </r>
    <r>
      <rPr>
        <sz val="10"/>
        <rFont val="Arial CE"/>
        <charset val="238"/>
      </rPr>
      <t>intézményekhez átvezetés irányító szerviként</t>
    </r>
  </si>
  <si>
    <t>Össz intézményi bevétel</t>
  </si>
  <si>
    <t>Egyenleg B-K</t>
  </si>
  <si>
    <t xml:space="preserve">Az önkormányzat és intézményei, illetve a Hétszínvirág Napközi-otthonos Óvoda és a Berhidai Szociális és Gyermekjóléti Szolgálat 2024. évi pénzügyi adatainak </t>
  </si>
  <si>
    <t>tartalékok</t>
  </si>
  <si>
    <t>Szoc. És Gyermekjóléti szolg. Berhida</t>
  </si>
  <si>
    <t>állami megelőlegezés K</t>
  </si>
  <si>
    <t>KIADÁS ÖSSZESEN</t>
  </si>
  <si>
    <r>
      <rPr>
        <b/>
        <sz val="10"/>
        <rFont val="Arial CE"/>
        <charset val="238"/>
      </rPr>
      <t>önkormányzati kiegészítés saját (közhatalmi, helyi adó, felhalmozási, műk. stb ) bevételéből és költségvetési maradványából az</t>
    </r>
    <r>
      <rPr>
        <sz val="10"/>
        <rFont val="Arial CE"/>
        <charset val="238"/>
      </rPr>
      <t xml:space="preserve"> intézmények működéséhez</t>
    </r>
  </si>
  <si>
    <t>Intézmény költségvetésének hány %-a önkormányzati kiegészítés</t>
  </si>
  <si>
    <t>Elvonások, befizetések szolidaritási hj</t>
  </si>
  <si>
    <t>Felhalmozási célú tám. Áht belülről</t>
  </si>
  <si>
    <t>MÓDOSÍTOTT 2024.</t>
  </si>
  <si>
    <t>2024. évi megalapozó felmérés MÓDOSÍTOTT</t>
  </si>
  <si>
    <t>2025. évi megalapozó felmérés eredeti (minimálbér kieg-gel)</t>
  </si>
  <si>
    <t>2025. évi megalapozó felmér. + min.bér és garantált bérmin+ PEDAGÓGUS BÉREM tám.növeléssel</t>
  </si>
  <si>
    <t>1.1.1.1. Info 1 Önkormányzati hivatal működésének támogatása - elismert hivatali létszám alapján (Össz lakosságszám: 2024: 6655 /5914-741/2025: 6690 /5942-748)</t>
  </si>
  <si>
    <t>ágazati pótlék</t>
  </si>
  <si>
    <t>könyvtári érdekeltség növelő támogatás</t>
  </si>
  <si>
    <t>Polgármesteri illetményemelés támogatása 2025 júliusig ( 9 havi különbözet)</t>
  </si>
  <si>
    <t>szociális ágazati pótlék várható mértéke műk. Célú tám értékű bevételek</t>
  </si>
  <si>
    <t>2025. évi költségvetés</t>
  </si>
  <si>
    <t>ebből: telekadó</t>
  </si>
  <si>
    <t>ÖNK közösségi terek fejlesztése pályázat (Leader) műszaki ell.</t>
  </si>
  <si>
    <t>ÖNK Árpádköz 3. nagy- és kiskapu készítés</t>
  </si>
  <si>
    <t>ÖNK II. orvosi rendelő informatikai eszköz+ áfa</t>
  </si>
  <si>
    <t>ÖNK települési eszközök mód áth.</t>
  </si>
  <si>
    <t>ÖNK TOP plusz pály Művelődési ház energiarac. műszaki ell. Áth</t>
  </si>
  <si>
    <t>ÖNK Süni konyha tetőcsere kapcsán szolár áthúz</t>
  </si>
  <si>
    <t>ÖNK Petőfi Műv. Ház kiszolgáló helyiségek felújítás</t>
  </si>
  <si>
    <t>ÖNK I. orvosi rendelő hanggátló ajtó áth</t>
  </si>
  <si>
    <t>ÖNK fogorvosi rendelő hanggátló ajtó áth</t>
  </si>
  <si>
    <t>2025. évi költségvetési rendelethez</t>
  </si>
  <si>
    <t>ÖNK Start mintaprogram SOLIS S90V típusú traktor beszerzés</t>
  </si>
  <si>
    <t xml:space="preserve">polgármesteri illetmény emelés tám 08-11 hó </t>
  </si>
  <si>
    <t>összes műk c. tám er-ben</t>
  </si>
  <si>
    <t>Művelődési Ház imm. Javak, informatikai eszköz + áfa</t>
  </si>
  <si>
    <t>ÖH egyéb eszköz felújítás</t>
  </si>
  <si>
    <t>ÖNK ingatlan nettó</t>
  </si>
  <si>
    <t>áfa</t>
  </si>
  <si>
    <t>ingatlan nettó</t>
  </si>
  <si>
    <t>egyéb gép, berennd nettó</t>
  </si>
  <si>
    <t>önk</t>
  </si>
  <si>
    <t>informatika nettó</t>
  </si>
  <si>
    <t>imm javak</t>
  </si>
  <si>
    <t>nyugdíjazás miatt ideiglenes létszámkeret</t>
  </si>
  <si>
    <t>2025.évi MÉRLEGTERV</t>
  </si>
  <si>
    <t>2029 után</t>
  </si>
  <si>
    <t>Berhida Tájház felújítása I. ütem</t>
  </si>
  <si>
    <t>2025 évi költségvetés</t>
  </si>
  <si>
    <t>telekadó</t>
  </si>
  <si>
    <t>2028 év</t>
  </si>
  <si>
    <t>adórendelet módosult</t>
  </si>
  <si>
    <t>2025.  évi költségvetés</t>
  </si>
  <si>
    <t>Műk. C. támogatás EU K511</t>
  </si>
  <si>
    <t>kiadások</t>
  </si>
  <si>
    <t>jogcím</t>
  </si>
  <si>
    <t>összes kiadás</t>
  </si>
  <si>
    <t>vérvétel</t>
  </si>
  <si>
    <t>sporttámogatás</t>
  </si>
  <si>
    <t>áht kívülre tám</t>
  </si>
  <si>
    <t>áht belülre tám</t>
  </si>
  <si>
    <t>civil szervezetek támogatása</t>
  </si>
  <si>
    <t>Rendőrség támogatás</t>
  </si>
  <si>
    <t>Önkormányzat összesen</t>
  </si>
  <si>
    <t>Berhidai Művelődési Ház és Könyvtár</t>
  </si>
  <si>
    <t>Település Ellátó és Szolgáltató Szervezet</t>
  </si>
  <si>
    <t>Művelődési Ház összesen</t>
  </si>
  <si>
    <t>TESZ összesen</t>
  </si>
  <si>
    <t>vagyongazdálkodás önként vállalt</t>
  </si>
  <si>
    <t>működési saját bevétel</t>
  </si>
  <si>
    <t>önkormányzati adó bev</t>
  </si>
  <si>
    <t>összes bevétel</t>
  </si>
  <si>
    <t>Berhida újság kiadás</t>
  </si>
  <si>
    <t>önkormányzati rendezvények, kitüntetések</t>
  </si>
  <si>
    <t>2024. évi Költségvetési maradvány</t>
  </si>
  <si>
    <t>Áht belül működési tám K506</t>
  </si>
  <si>
    <t>működési tám EU K511</t>
  </si>
  <si>
    <t>önkormányzattól állami és áht belül állami átvezetés</t>
  </si>
  <si>
    <t>Vilonya támog</t>
  </si>
  <si>
    <t>Vilonya támog.</t>
  </si>
  <si>
    <t>Irányító szervi támogatás</t>
  </si>
  <si>
    <t>Társulási támogatás</t>
  </si>
  <si>
    <t>Köznev és Szoc Társ</t>
  </si>
  <si>
    <t>Bursa Hungarica felsőfokú p.</t>
  </si>
  <si>
    <t>ÖNK Süni konyha tetőcsere kapcsán,szolár visszahelyez</t>
  </si>
  <si>
    <t>ÖNK Petőfi Műv. Ház kiszolgáló helyiség felújítás</t>
  </si>
  <si>
    <t>ÖNK közösségi terek fejlesztése pályázat (Leader) műszaki ell. Áth.</t>
  </si>
  <si>
    <t>ÖNK Árpád köz 3. nagy- és kiskapu készítés</t>
  </si>
  <si>
    <t>ÖNK II. orvosi rendelő informatikai eszköz + áfa</t>
  </si>
  <si>
    <t>ÖNK települési eszközök mód. Áth</t>
  </si>
  <si>
    <t>ÖNK start mintaprogram traktor beszerzés</t>
  </si>
  <si>
    <t>Hétszínvirág Óvoda konyhai dolgozók illetmény kieg. Emelés</t>
  </si>
  <si>
    <t>Süni óvoda konyhai dolgozók illetmény kieg emelés</t>
  </si>
  <si>
    <t>TESZ illetménykiegészítés emelés</t>
  </si>
  <si>
    <t>Süni óvoda pedagógiai munkát közvetlenül segítők köznevelési pótlék</t>
  </si>
  <si>
    <t>Hétszínvirág óvoda pedagógiai munkát közvetlenül segítők köznevelési pótlék</t>
  </si>
  <si>
    <t>Önkormányzat dologi kiadásai</t>
  </si>
  <si>
    <t>képviselői, bizottsági tiszteletdíjak</t>
  </si>
  <si>
    <t>Berhidai Családsegítő és Gyermekjóléti Szolg. Cafetéria</t>
  </si>
  <si>
    <t>TESZ saját maradvány igénybevétel</t>
  </si>
  <si>
    <t>Művelődési ház saját maradvány igénybevétel</t>
  </si>
  <si>
    <t>Süni Óvoda saját maradvány igénybevétel</t>
  </si>
  <si>
    <t>Berhidai Családsegítő és Gyermekjóléti Szolg. Támogatás</t>
  </si>
  <si>
    <t>Elvonások, befizetések</t>
  </si>
  <si>
    <t xml:space="preserve">                               2025.évi költségvetési tervben a 2024. évi költségvetési maradvány igénybevétel részletezése</t>
  </si>
  <si>
    <t>KAP-RD43-1-25 kódszámú "külterületi utak fejlesztése" című pályázat önrésze 058/27 hrsz</t>
  </si>
  <si>
    <t>Berhida, Péti utcai ravatalozó épületben WC felújítás</t>
  </si>
  <si>
    <t>Berhida 256/1 hrsz. Hősök tere járda felújítás+ emlékmű térburkolat akadálymentesítése</t>
  </si>
  <si>
    <t>Berhida, Rákóczi Ferenc utca 16. szám. Közhasznú pihenő-étkező-raktár nyílászáró csere (10 db)  748/4 hrsz.</t>
  </si>
  <si>
    <t>Berhida, Hősök tere útfelület felújítás, portalanítás (180 fm) 256/1 hrsz.</t>
  </si>
  <si>
    <t xml:space="preserve">Berhida, Péti úti ravatalozó épület nyílászáró csere. (8 db) </t>
  </si>
  <si>
    <t>Berhida, Kiskovácsi-puszta sárrázó útburkolat (50 fm) kialakítása 0102/5 hrsz.</t>
  </si>
  <si>
    <t>Berhida fedett buszmegálló beszerzése és lehelyezése 3 db (Ősi u., Jókai u.)</t>
  </si>
  <si>
    <t>Berhida, Péti utcai ravatalozó épület elé motoros árnyékoló</t>
  </si>
  <si>
    <t>Berhidai Szociális Társulás Támogatás</t>
  </si>
  <si>
    <t xml:space="preserve">2024. évi kulturális bérkieg támogatás </t>
  </si>
  <si>
    <t>Elvonások és befizetések  (K502)</t>
  </si>
  <si>
    <t>Módosított előirányzat</t>
  </si>
  <si>
    <t>májusi változás</t>
  </si>
  <si>
    <t>Berhidai Közös Önkormányzati Hivatal</t>
  </si>
  <si>
    <t>Süni Napközi-otthonos Óvoda</t>
  </si>
  <si>
    <t xml:space="preserve">Költségvetési szervek jogviszonyonkénti engedélyezett létszám kerete </t>
  </si>
  <si>
    <t>közalkalmazotti jogviszony</t>
  </si>
  <si>
    <t xml:space="preserve">Púétv. Köznevelési jogviszony </t>
  </si>
  <si>
    <t>köztisztviselői jogviszony</t>
  </si>
  <si>
    <t>munkatörvénykönyve alapján alkalmazott</t>
  </si>
  <si>
    <t>közfoglalkoztatotti jogviszony</t>
  </si>
  <si>
    <t>képviselők</t>
  </si>
  <si>
    <t>alpolgármester</t>
  </si>
  <si>
    <t>Mód. Előirányzat</t>
  </si>
  <si>
    <t>Lekötött bankbetétek megszüntetése (B817)</t>
  </si>
  <si>
    <t>Pénzeszközök lekötött bankbetétként elhelyezése (K916)</t>
  </si>
  <si>
    <t xml:space="preserve">1. melléklet 1. táblázat a 2/2025.(II.27.) rendelethez </t>
  </si>
  <si>
    <t>módosított előirányzat</t>
  </si>
  <si>
    <t xml:space="preserve">1. melléklet 1.a táblázat a 2/2025.(II.27.) rendelethez </t>
  </si>
  <si>
    <t xml:space="preserve">1. melléklet 1.b táblázat a 2/2025.(II.27.) rendelethez </t>
  </si>
  <si>
    <t xml:space="preserve">1. melléklet 1.c táblázat a 2/2025.(II.27.) rendelethez </t>
  </si>
  <si>
    <t xml:space="preserve">1. melléklet 2. táblázat a 2/2025.(II.27.) rendelethez </t>
  </si>
  <si>
    <t xml:space="preserve">1. melléklet 2.a táblázat a 2/2025.(II.27.) rendelethez </t>
  </si>
  <si>
    <t xml:space="preserve">1. melléklet 2.b táblázat a 2/2025.(II.27.) rendelethez </t>
  </si>
  <si>
    <t xml:space="preserve">1. melléklet 2.c táblázat a 2/2025.(II.27.) rendelethez </t>
  </si>
  <si>
    <t xml:space="preserve">1. melléklet 2.d táblázat a 2/2025.(II.27.) rendelethez </t>
  </si>
  <si>
    <t xml:space="preserve">1. melléklet 2.e táblázat a 2/2025.(II.27.) rendelethez </t>
  </si>
  <si>
    <t xml:space="preserve">1. melléklet 3. táblázat a 2/2025.(II.27.) rendelethez </t>
  </si>
  <si>
    <t xml:space="preserve">1. melléklet 3.a táblázat a 2/2025.(II.27.) rendelethez </t>
  </si>
  <si>
    <t xml:space="preserve">1. melléklet 4. táblázat a 2/2025.(II.27.) rendelethez </t>
  </si>
  <si>
    <t xml:space="preserve">1. melléklet 5. táblázat a 2/2025.(II.27.) rendelethez </t>
  </si>
  <si>
    <t xml:space="preserve">1. melléklet 6. táblázat a 2/2025.(II.27.) rendelethez </t>
  </si>
  <si>
    <t xml:space="preserve">1. melléklet 7. táblázat a 2/2025.(II.27.) rendelethez </t>
  </si>
  <si>
    <t xml:space="preserve">1. melléklet 8. táblázat a 2/2025.(II.27.) rendelethez </t>
  </si>
  <si>
    <t xml:space="preserve">1. melléklet 9.a táblázat a 2/2025.(II.27.) rendelethez </t>
  </si>
  <si>
    <t xml:space="preserve">1. melléklet 9.b táblázat a 2/2025.(II.27.) rendelethez </t>
  </si>
  <si>
    <t xml:space="preserve">1. melléklet 9.c táblázat a 2/2025.(II.27.) rendelethez </t>
  </si>
  <si>
    <t xml:space="preserve">1. melléklet 9.d táblázat a 2/2025.(II.27.) rendelethez </t>
  </si>
  <si>
    <t xml:space="preserve">1. melléklet 10. táblázat a 2/2025.(II.27.) rendelethez </t>
  </si>
  <si>
    <t xml:space="preserve">1. melléklet 11. táblázat a 2/2025.(II.27.) rendelethez </t>
  </si>
  <si>
    <t xml:space="preserve">1. melléklet 12. táblázat a 2/2025.(II.27.) rendelethez </t>
  </si>
  <si>
    <t xml:space="preserve">1. melléklet 13. táblázat a 2/2025.(II.27.) rendelethez </t>
  </si>
  <si>
    <t xml:space="preserve">1. melléklet 14. táblázat a 2/2025.(II.27.) rendelethez </t>
  </si>
  <si>
    <t xml:space="preserve">1. melléklet 15. táblázat a 2/2025.(II.27.) rendelethez </t>
  </si>
  <si>
    <t xml:space="preserve">1. melléklet 16. táblázat a 2/2025.(II.27.) rendelethez </t>
  </si>
  <si>
    <t xml:space="preserve">1. melléklet 17. táblázat a 2/2025.(II.27.) rendelethez </t>
  </si>
  <si>
    <t xml:space="preserve">1. melléklet 18.a táblázat a 2/2025.(II.27.) rendelethez </t>
  </si>
  <si>
    <t xml:space="preserve">1. melléklet 18.b táblázat a 2/2025.(II.27.) rendelethez </t>
  </si>
  <si>
    <t xml:space="preserve">1. melléklet 18.c táblázat a 2/2025.(II.27.) rendelethez </t>
  </si>
  <si>
    <t xml:space="preserve">1. melléklet 18.d táblázat a 2/2025.(II.27.) rendelethez </t>
  </si>
  <si>
    <t xml:space="preserve">1. melléklet 18.e táblázat a 2/2025.(II.27.) rendelethez </t>
  </si>
  <si>
    <t xml:space="preserve">1. melléklet 19.a táblázat a 2/2025.(II.27.) rendelethez </t>
  </si>
  <si>
    <t xml:space="preserve">1. melléklet 19.b táblázat a 2/2025.(II.27.) rendelethez </t>
  </si>
  <si>
    <t xml:space="preserve">1. melléklet 19.c táblázat a 2/2025.(II.27.) rendelethez </t>
  </si>
  <si>
    <t xml:space="preserve">1. melléklet 19.d táblázat a 2/2025.(II.27.) rendelethez </t>
  </si>
  <si>
    <t xml:space="preserve">1. melléklet 19.e táblázat a 2/2025.(II.27.) rendelethez </t>
  </si>
  <si>
    <t>Tesz  összesen</t>
  </si>
  <si>
    <t>TESZ közalkalmazottak illetmény kieg. Emelés (50 e Ft-ra) hat.</t>
  </si>
  <si>
    <t>TESZ vagyon gazdálkodás karbantartási szolg.+áfa</t>
  </si>
  <si>
    <t>TESZ vagyongazd. Üzemeltetési szolg.+áfa</t>
  </si>
  <si>
    <t>TESZ köztemető egyéb üzemeltetési szolg.+áfa</t>
  </si>
  <si>
    <t>TESZ városgazd. bérkieg.</t>
  </si>
  <si>
    <t>TESZ zöldterület bérkieg.</t>
  </si>
  <si>
    <t>TESZ köztemető bérkieg.</t>
  </si>
  <si>
    <t>TESZ zöldterület Peugeot karbantartás+áfa áthúzódó</t>
  </si>
  <si>
    <t>TESZ út-híd üzemeltetési szolg+áfa áthúzódó</t>
  </si>
  <si>
    <t>TESZ Kistó eszközbeszerzés áthúzódó</t>
  </si>
  <si>
    <t>TESZ város és községgazd gáz+ áfa</t>
  </si>
  <si>
    <t>TESZ vagyongazdálkodás víz+ áfa</t>
  </si>
  <si>
    <t>Süni bérkieg.</t>
  </si>
  <si>
    <t>egyéb eszköz beszerzés 2 db homokozó</t>
  </si>
  <si>
    <t>Művelődési ház bérkieg</t>
  </si>
  <si>
    <t>Műv ház informatikai eszköz beszerzés+áfa</t>
  </si>
  <si>
    <t>Szakkör fenntartási ktg</t>
  </si>
  <si>
    <t>informatikai szolg.+áfa Pgytp</t>
  </si>
  <si>
    <t>személyi jellegű kieg.</t>
  </si>
  <si>
    <t>NYD.szab.megváltás</t>
  </si>
  <si>
    <t>Egyéb szem. Jutt (betegszabadság)</t>
  </si>
  <si>
    <t>táppénz hozzájárulás</t>
  </si>
  <si>
    <t>szakmai szolg.+áfa</t>
  </si>
  <si>
    <t>ÖH egyéb tárgyi eszköz beszerzés+áfa</t>
  </si>
  <si>
    <t>Berhidai Köznevelési társulás elszámolás visszafizetés</t>
  </si>
  <si>
    <t>Berhidai szociális Társulás elszámolás visszafizetés</t>
  </si>
  <si>
    <t>ÖNK tájház felújítás kieg.</t>
  </si>
  <si>
    <t>ÖNK kistemplom mellett villamos mérőhely kialakítás</t>
  </si>
  <si>
    <t>TESZ bér kieg.+ járulék finanszírozásba</t>
  </si>
  <si>
    <t>Művelődési Ház bérkieg.+járulék finanszírozás</t>
  </si>
  <si>
    <t>Állami támogatás elszámolás ped. Béremelés tám kötött</t>
  </si>
  <si>
    <t>Eredeti költségvetés tartalmazza</t>
  </si>
  <si>
    <t>Összes költségvetési maradvány</t>
  </si>
  <si>
    <t>Zárszámadást követően előirányzatosított költségvetési maradvány</t>
  </si>
  <si>
    <t>ÖNK urnasírhely beszerzés</t>
  </si>
  <si>
    <t>ÖNK Ady E. Ált Isk. tanterem világítás felújítás</t>
  </si>
  <si>
    <t>ÖNK Berhida fedett buszmegálló beszerzése és lehelyezése 3 db (Ősi u., Jókai u.)</t>
  </si>
  <si>
    <t>ÖNK Berhida, Kiskovácsi-puszta sárrázó útburkolat (50 fm) kialakítása 0102/5 hrsz.</t>
  </si>
  <si>
    <t>ÖNK Berhida, Péti utcai ravatalozó épület elé motoros árnyékoló</t>
  </si>
  <si>
    <t>ÖNK tájház felújítás pályázat (10M Ft)</t>
  </si>
  <si>
    <t>Áht megelőlegezés</t>
  </si>
  <si>
    <t>Lekötött bankbetét megszüntet</t>
  </si>
  <si>
    <t>Lekötött bankbetét</t>
  </si>
  <si>
    <t xml:space="preserve"> Teljesítés 2024.12.31. </t>
  </si>
  <si>
    <t>Teljesítés 2024.12.31.</t>
  </si>
  <si>
    <t>szeptember változás</t>
  </si>
  <si>
    <t>1.  melléklet a …/2025.(IX.   ) rendelethez</t>
  </si>
  <si>
    <t>Műk. C. támogatás EU K506</t>
  </si>
  <si>
    <t>2025. évi MÓDOSÍTOTT felmér. + min.bér és garantált bérmin+ PEDAGÓGUS BÉREM tám.növeléssel</t>
  </si>
  <si>
    <t>eredeti költségvetés adatai alapján</t>
  </si>
  <si>
    <t>ÖNK Kétszárnyú lengőajtó gyártás, beszerelés főbejárat Petőfi Mű</t>
  </si>
  <si>
    <t xml:space="preserve">TESZ Peugeot Boxer (NUC-791) tehergépjármű felújítása </t>
  </si>
  <si>
    <t>ÖNK  viziközművesítés tervek és kivitelezés (új telkek felé gerinc) Viziközmű alap</t>
  </si>
  <si>
    <t>ÖNK Viola utca 2 db közvilágítási lámpatest szintreemelés</t>
  </si>
  <si>
    <t>ÖNK Pgytp, Orgona u. 1. ABC villamos főelosztó korszerűsítése, pincében szennyvízcsatorna és tisztítónyílások felújítása</t>
  </si>
  <si>
    <t>ÖNK Petőfi Műv ház két szárnyú főbejáratú ajtó beszerelés</t>
  </si>
  <si>
    <t>ÖNK új telkeknél (Viola u. stb) közvilágítási lámpatestek elhelyezés 8 db</t>
  </si>
  <si>
    <t>Lekötött betét megszüntetés</t>
  </si>
  <si>
    <t xml:space="preserve">ÁHT belüli megelőlegezések </t>
  </si>
  <si>
    <t>Teljesítés 09.30.</t>
  </si>
  <si>
    <t>október változás</t>
  </si>
  <si>
    <t xml:space="preserve">szeptemberi változás </t>
  </si>
  <si>
    <t>októberi változás</t>
  </si>
  <si>
    <t>Teljesítés 09.30</t>
  </si>
  <si>
    <t>1.  melléklet a …/2025.(XI.   ) rendelethez</t>
  </si>
  <si>
    <t>Munkaadókat terhelő járulékok és szociális hozzájárulási adó</t>
  </si>
  <si>
    <t>november változás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</si>
</sst>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\ _F_t_-;\-* #,##0.00\ _F_t_-;_-* &quot;-&quot;??\ _F_t_-;_-@_-"/>
    <numFmt numFmtId="164" formatCode="00"/>
    <numFmt numFmtId="165" formatCode="_-* #,##0\ _F_t_-;\-* #,##0\ _F_t_-;_-* &quot;-&quot;??\ _F_t_-;_-@_-"/>
    <numFmt numFmtId="166" formatCode="0__"/>
    <numFmt numFmtId="167" formatCode="_(* #,##0.00_);_(* \(#,##0.00\);_(* &quot;-&quot;??_);_(@_)"/>
    <numFmt numFmtId="168" formatCode="_(* #,##0_);_(* \(#,##0\);_(* &quot;-&quot;??_);_(@_)"/>
    <numFmt numFmtId="169" formatCode="#,##0.0"/>
    <numFmt numFmtId="170" formatCode="_-* #,##0.0\ _F_t_-;\-* #,##0.0\ _F_t_-;_-* &quot;-&quot;??\ _F_t_-;_-@_-"/>
    <numFmt numFmtId="171" formatCode="0.0"/>
  </numFmts>
  <fonts count="67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CE"/>
      <charset val="238"/>
    </font>
    <font>
      <sz val="9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sz val="12"/>
      <name val="Times New Roman"/>
      <family val="1"/>
      <charset val="238"/>
    </font>
    <font>
      <sz val="10"/>
      <name val="Times New Roman"/>
      <family val="1"/>
      <charset val="238"/>
    </font>
    <font>
      <sz val="11"/>
      <color indexed="8"/>
      <name val="Calibri"/>
      <family val="2"/>
      <charset val="238"/>
    </font>
    <font>
      <b/>
      <sz val="10"/>
      <name val="Times New Roman"/>
      <family val="1"/>
      <charset val="238"/>
    </font>
    <font>
      <sz val="9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0"/>
      <color indexed="14"/>
      <name val="Arial CE"/>
      <family val="2"/>
      <charset val="238"/>
    </font>
    <font>
      <b/>
      <sz val="11"/>
      <name val="Arial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10"/>
      <color indexed="53"/>
      <name val="Arial CE"/>
      <family val="2"/>
      <charset val="238"/>
    </font>
    <font>
      <sz val="10"/>
      <name val="Times New Roman CE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8"/>
      <name val="Arial CE"/>
      <charset val="238"/>
    </font>
    <font>
      <sz val="11"/>
      <color theme="1"/>
      <name val="Calibri"/>
      <family val="2"/>
      <charset val="238"/>
      <scheme val="minor"/>
    </font>
    <font>
      <sz val="12"/>
      <color indexed="8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4"/>
      <name val="Arial CE"/>
      <charset val="238"/>
    </font>
    <font>
      <sz val="11"/>
      <name val="Times New Roman"/>
      <family val="1"/>
      <charset val="238"/>
    </font>
    <font>
      <sz val="11"/>
      <name val="Arial"/>
      <family val="2"/>
      <charset val="238"/>
    </font>
    <font>
      <sz val="11"/>
      <color theme="1"/>
      <name val="Times New Roman"/>
      <family val="1"/>
      <charset val="238"/>
    </font>
    <font>
      <sz val="10"/>
      <color rgb="FFFF0000"/>
      <name val="Arial CE"/>
      <charset val="238"/>
    </font>
    <font>
      <sz val="10"/>
      <color rgb="FFFF0000"/>
      <name val="Arial"/>
      <family val="2"/>
      <charset val="238"/>
    </font>
    <font>
      <b/>
      <sz val="12"/>
      <color rgb="FFFF0000"/>
      <name val="Times New Roman"/>
      <family val="1"/>
      <charset val="238"/>
    </font>
    <font>
      <sz val="10"/>
      <color rgb="FFFF66FF"/>
      <name val="Arial"/>
      <family val="2"/>
      <charset val="238"/>
    </font>
    <font>
      <sz val="10"/>
      <color rgb="FFFF66FF"/>
      <name val="Arial CE"/>
      <charset val="238"/>
    </font>
    <font>
      <sz val="11"/>
      <color rgb="FF000000"/>
      <name val="Calibri"/>
      <family val="2"/>
      <charset val="238"/>
    </font>
    <font>
      <sz val="12"/>
      <color rgb="FFFF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0"/>
      <color rgb="FF0066FF"/>
      <name val="Arial"/>
      <family val="2"/>
      <charset val="238"/>
    </font>
  </fonts>
  <fills count="3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34998626667073579"/>
        <bgColor indexed="64"/>
      </patternFill>
    </fill>
  </fills>
  <borders count="1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ck">
        <color indexed="64"/>
      </right>
      <top style="medium">
        <color indexed="64"/>
      </top>
      <bottom style="thick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</borders>
  <cellStyleXfs count="76">
    <xf numFmtId="0" fontId="0" fillId="0" borderId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4" fillId="0" borderId="0"/>
    <xf numFmtId="0" fontId="47" fillId="0" borderId="0"/>
    <xf numFmtId="0" fontId="22" fillId="0" borderId="0"/>
    <xf numFmtId="0" fontId="47" fillId="0" borderId="0"/>
    <xf numFmtId="0" fontId="47" fillId="0" borderId="0"/>
    <xf numFmtId="0" fontId="4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6" fillId="0" borderId="0"/>
    <xf numFmtId="0" fontId="43" fillId="0" borderId="0"/>
    <xf numFmtId="0" fontId="26" fillId="0" borderId="0"/>
    <xf numFmtId="0" fontId="18" fillId="0" borderId="0"/>
    <xf numFmtId="0" fontId="18" fillId="0" borderId="0"/>
    <xf numFmtId="43" fontId="19" fillId="0" borderId="0" applyFont="0" applyFill="0" applyBorder="0" applyAlignment="0" applyProtection="0"/>
    <xf numFmtId="0" fontId="24" fillId="0" borderId="0"/>
    <xf numFmtId="0" fontId="18" fillId="0" borderId="0"/>
    <xf numFmtId="43" fontId="19" fillId="0" borderId="0" applyFont="0" applyFill="0" applyBorder="0" applyAlignment="0" applyProtection="0"/>
    <xf numFmtId="0" fontId="26" fillId="0" borderId="0"/>
    <xf numFmtId="0" fontId="18" fillId="0" borderId="0"/>
    <xf numFmtId="0" fontId="17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4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26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6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9" fillId="0" borderId="0" applyFont="0" applyFill="0" applyBorder="0" applyAlignment="0" applyProtection="0"/>
    <xf numFmtId="0" fontId="26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1093">
    <xf numFmtId="0" fontId="0" fillId="0" borderId="0" xfId="0"/>
    <xf numFmtId="164" fontId="20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3" fontId="21" fillId="0" borderId="1" xfId="0" applyNumberFormat="1" applyFont="1" applyBorder="1" applyAlignment="1">
      <alignment horizontal="right" vertical="top" wrapText="1"/>
    </xf>
    <xf numFmtId="0" fontId="22" fillId="0" borderId="1" xfId="0" applyFont="1" applyBorder="1" applyAlignment="1">
      <alignment horizontal="center" vertical="top" wrapText="1"/>
    </xf>
    <xf numFmtId="3" fontId="22" fillId="0" borderId="1" xfId="0" applyNumberFormat="1" applyFont="1" applyBorder="1" applyAlignment="1">
      <alignment horizontal="right" vertical="top" wrapText="1"/>
    </xf>
    <xf numFmtId="3" fontId="22" fillId="2" borderId="1" xfId="0" applyNumberFormat="1" applyFont="1" applyFill="1" applyBorder="1" applyAlignment="1">
      <alignment horizontal="right" vertical="top" wrapText="1"/>
    </xf>
    <xf numFmtId="3" fontId="22" fillId="3" borderId="1" xfId="0" applyNumberFormat="1" applyFont="1" applyFill="1" applyBorder="1" applyAlignment="1">
      <alignment horizontal="right" vertical="top" wrapText="1"/>
    </xf>
    <xf numFmtId="3" fontId="22" fillId="4" borderId="1" xfId="0" applyNumberFormat="1" applyFont="1" applyFill="1" applyBorder="1" applyAlignment="1">
      <alignment horizontal="right" vertical="top" wrapText="1"/>
    </xf>
    <xf numFmtId="3" fontId="0" fillId="0" borderId="3" xfId="0" applyNumberFormat="1" applyBorder="1"/>
    <xf numFmtId="0" fontId="0" fillId="3" borderId="0" xfId="0" applyFill="1" applyBorder="1"/>
    <xf numFmtId="3" fontId="22" fillId="7" borderId="1" xfId="0" applyNumberFormat="1" applyFont="1" applyFill="1" applyBorder="1" applyAlignment="1">
      <alignment horizontal="right" vertical="top" wrapText="1"/>
    </xf>
    <xf numFmtId="3" fontId="21" fillId="7" borderId="1" xfId="0" applyNumberFormat="1" applyFont="1" applyFill="1" applyBorder="1" applyAlignment="1">
      <alignment horizontal="right" vertical="top" wrapText="1"/>
    </xf>
    <xf numFmtId="3" fontId="22" fillId="8" borderId="1" xfId="0" applyNumberFormat="1" applyFont="1" applyFill="1" applyBorder="1" applyAlignment="1">
      <alignment horizontal="right" vertical="top" wrapText="1"/>
    </xf>
    <xf numFmtId="3" fontId="21" fillId="2" borderId="1" xfId="0" applyNumberFormat="1" applyFont="1" applyFill="1" applyBorder="1" applyAlignment="1">
      <alignment horizontal="right" vertical="top" wrapText="1"/>
    </xf>
    <xf numFmtId="3" fontId="22" fillId="6" borderId="1" xfId="0" applyNumberFormat="1" applyFont="1" applyFill="1" applyBorder="1" applyAlignment="1">
      <alignment horizontal="right" vertical="top" wrapText="1"/>
    </xf>
    <xf numFmtId="3" fontId="0" fillId="6" borderId="2" xfId="0" applyNumberFormat="1" applyFill="1" applyBorder="1"/>
    <xf numFmtId="3" fontId="0" fillId="0" borderId="4" xfId="0" applyNumberFormat="1" applyBorder="1"/>
    <xf numFmtId="0" fontId="0" fillId="0" borderId="11" xfId="0" applyBorder="1"/>
    <xf numFmtId="0" fontId="32" fillId="0" borderId="0" xfId="10" applyFont="1"/>
    <xf numFmtId="0" fontId="27" fillId="0" borderId="0" xfId="10" applyFont="1"/>
    <xf numFmtId="0" fontId="33" fillId="0" borderId="0" xfId="10" applyFont="1"/>
    <xf numFmtId="0" fontId="22" fillId="0" borderId="0" xfId="16" applyFont="1"/>
    <xf numFmtId="0" fontId="34" fillId="0" borderId="0" xfId="10" applyFont="1"/>
    <xf numFmtId="0" fontId="22" fillId="0" borderId="0" xfId="10" applyFont="1" applyAlignment="1">
      <alignment horizontal="left"/>
    </xf>
    <xf numFmtId="0" fontId="32" fillId="0" borderId="0" xfId="16" applyFont="1"/>
    <xf numFmtId="0" fontId="34" fillId="9" borderId="1" xfId="10" applyFont="1" applyFill="1" applyBorder="1"/>
    <xf numFmtId="0" fontId="34" fillId="0" borderId="28" xfId="10" applyFont="1" applyBorder="1"/>
    <xf numFmtId="0" fontId="34" fillId="0" borderId="22" xfId="10" applyFont="1" applyBorder="1"/>
    <xf numFmtId="0" fontId="34" fillId="0" borderId="22" xfId="10" applyFont="1" applyFill="1" applyBorder="1"/>
    <xf numFmtId="0" fontId="34" fillId="0" borderId="26" xfId="10" applyFont="1" applyBorder="1"/>
    <xf numFmtId="0" fontId="34" fillId="9" borderId="29" xfId="10" applyFont="1" applyFill="1" applyBorder="1"/>
    <xf numFmtId="0" fontId="34" fillId="9" borderId="18" xfId="10" applyFont="1" applyFill="1" applyBorder="1"/>
    <xf numFmtId="0" fontId="22" fillId="0" borderId="0" xfId="10"/>
    <xf numFmtId="0" fontId="28" fillId="0" borderId="0" xfId="17" applyFont="1"/>
    <xf numFmtId="0" fontId="26" fillId="0" borderId="0" xfId="21" applyBorder="1"/>
    <xf numFmtId="0" fontId="26" fillId="0" borderId="0" xfId="21"/>
    <xf numFmtId="0" fontId="23" fillId="0" borderId="0" xfId="21" applyFont="1"/>
    <xf numFmtId="0" fontId="23" fillId="0" borderId="0" xfId="21" applyFont="1" applyAlignment="1">
      <alignment horizontal="left"/>
    </xf>
    <xf numFmtId="0" fontId="26" fillId="0" borderId="0" xfId="21" applyFont="1"/>
    <xf numFmtId="0" fontId="23" fillId="9" borderId="5" xfId="21" applyFont="1" applyFill="1" applyBorder="1"/>
    <xf numFmtId="0" fontId="23" fillId="0" borderId="22" xfId="21" applyFont="1" applyBorder="1"/>
    <xf numFmtId="0" fontId="26" fillId="0" borderId="22" xfId="21" applyFont="1" applyBorder="1"/>
    <xf numFmtId="0" fontId="26" fillId="0" borderId="22" xfId="21" applyBorder="1"/>
    <xf numFmtId="0" fontId="36" fillId="0" borderId="0" xfId="21" applyFont="1"/>
    <xf numFmtId="0" fontId="26" fillId="0" borderId="0" xfId="21" applyFill="1" applyBorder="1"/>
    <xf numFmtId="0" fontId="26" fillId="0" borderId="7" xfId="21" applyFill="1" applyBorder="1"/>
    <xf numFmtId="0" fontId="26" fillId="0" borderId="7" xfId="21" applyBorder="1"/>
    <xf numFmtId="0" fontId="31" fillId="0" borderId="0" xfId="10" applyFont="1" applyAlignment="1">
      <alignment horizontal="left"/>
    </xf>
    <xf numFmtId="0" fontId="21" fillId="0" borderId="0" xfId="10" applyFont="1"/>
    <xf numFmtId="0" fontId="22" fillId="0" borderId="0" xfId="14"/>
    <xf numFmtId="0" fontId="21" fillId="0" borderId="0" xfId="14" applyFont="1" applyAlignment="1">
      <alignment horizontal="left"/>
    </xf>
    <xf numFmtId="0" fontId="21" fillId="0" borderId="0" xfId="14" applyFont="1"/>
    <xf numFmtId="0" fontId="32" fillId="0" borderId="0" xfId="14" applyFont="1"/>
    <xf numFmtId="0" fontId="22" fillId="8" borderId="22" xfId="14" applyFill="1" applyBorder="1"/>
    <xf numFmtId="0" fontId="22" fillId="0" borderId="22" xfId="14" applyBorder="1"/>
    <xf numFmtId="0" fontId="22" fillId="0" borderId="22" xfId="14" applyFont="1" applyBorder="1"/>
    <xf numFmtId="0" fontId="22" fillId="8" borderId="1" xfId="14" applyFill="1" applyBorder="1"/>
    <xf numFmtId="0" fontId="22" fillId="0" borderId="5" xfId="14" applyBorder="1"/>
    <xf numFmtId="0" fontId="22" fillId="0" borderId="22" xfId="14" applyFill="1" applyBorder="1"/>
    <xf numFmtId="0" fontId="22" fillId="9" borderId="1" xfId="14" applyFill="1" applyBorder="1"/>
    <xf numFmtId="0" fontId="22" fillId="0" borderId="0" xfId="14" applyBorder="1"/>
    <xf numFmtId="0" fontId="22" fillId="0" borderId="0" xfId="14" applyFont="1" applyBorder="1"/>
    <xf numFmtId="0" fontId="21" fillId="0" borderId="0" xfId="14" applyFont="1" applyAlignment="1">
      <alignment horizontal="center"/>
    </xf>
    <xf numFmtId="0" fontId="32" fillId="0" borderId="0" xfId="18" applyFont="1"/>
    <xf numFmtId="165" fontId="26" fillId="0" borderId="22" xfId="1" applyNumberFormat="1" applyFont="1" applyBorder="1"/>
    <xf numFmtId="165" fontId="26" fillId="0" borderId="5" xfId="1" applyNumberFormat="1" applyFont="1" applyBorder="1"/>
    <xf numFmtId="165" fontId="22" fillId="0" borderId="22" xfId="1" applyNumberFormat="1" applyFont="1" applyBorder="1"/>
    <xf numFmtId="165" fontId="22" fillId="3" borderId="22" xfId="1" applyNumberFormat="1" applyFont="1" applyFill="1" applyBorder="1"/>
    <xf numFmtId="165" fontId="22" fillId="8" borderId="1" xfId="1" applyNumberFormat="1" applyFont="1" applyFill="1" applyBorder="1"/>
    <xf numFmtId="165" fontId="22" fillId="9" borderId="1" xfId="1" applyNumberFormat="1" applyFont="1" applyFill="1" applyBorder="1"/>
    <xf numFmtId="165" fontId="22" fillId="0" borderId="0" xfId="1" applyNumberFormat="1" applyFont="1"/>
    <xf numFmtId="165" fontId="22" fillId="0" borderId="0" xfId="1" applyNumberFormat="1" applyFont="1" applyBorder="1"/>
    <xf numFmtId="0" fontId="29" fillId="0" borderId="0" xfId="10" applyFont="1"/>
    <xf numFmtId="0" fontId="22" fillId="0" borderId="0" xfId="15"/>
    <xf numFmtId="0" fontId="21" fillId="0" borderId="0" xfId="15" applyFont="1"/>
    <xf numFmtId="0" fontId="22" fillId="0" borderId="0" xfId="15" applyAlignment="1">
      <alignment horizontal="center"/>
    </xf>
    <xf numFmtId="0" fontId="32" fillId="0" borderId="0" xfId="19" applyFont="1"/>
    <xf numFmtId="0" fontId="32" fillId="0" borderId="0" xfId="15" applyFont="1"/>
    <xf numFmtId="0" fontId="38" fillId="9" borderId="2" xfId="15" applyFont="1" applyFill="1" applyBorder="1" applyAlignment="1">
      <alignment horizontal="center"/>
    </xf>
    <xf numFmtId="0" fontId="38" fillId="9" borderId="10" xfId="15" applyFont="1" applyFill="1" applyBorder="1" applyAlignment="1">
      <alignment horizontal="center"/>
    </xf>
    <xf numFmtId="0" fontId="39" fillId="9" borderId="22" xfId="15" applyFont="1" applyFill="1" applyBorder="1"/>
    <xf numFmtId="0" fontId="39" fillId="9" borderId="24" xfId="15" applyFont="1" applyFill="1" applyBorder="1"/>
    <xf numFmtId="0" fontId="38" fillId="9" borderId="24" xfId="15" applyFont="1" applyFill="1" applyBorder="1" applyAlignment="1">
      <alignment horizontal="center"/>
    </xf>
    <xf numFmtId="0" fontId="38" fillId="9" borderId="5" xfId="15" applyFont="1" applyFill="1" applyBorder="1" applyAlignment="1">
      <alignment horizontal="center"/>
    </xf>
    <xf numFmtId="0" fontId="38" fillId="9" borderId="12" xfId="15" applyFont="1" applyFill="1" applyBorder="1" applyAlignment="1">
      <alignment horizontal="center"/>
    </xf>
    <xf numFmtId="0" fontId="40" fillId="0" borderId="1" xfId="15" applyFont="1" applyBorder="1" applyAlignment="1">
      <alignment horizontal="center"/>
    </xf>
    <xf numFmtId="0" fontId="40" fillId="0" borderId="9" xfId="15" applyFont="1" applyBorder="1"/>
    <xf numFmtId="165" fontId="40" fillId="3" borderId="9" xfId="4" applyNumberFormat="1" applyFont="1" applyFill="1" applyBorder="1" applyAlignment="1">
      <alignment horizontal="right"/>
    </xf>
    <xf numFmtId="165" fontId="40" fillId="3" borderId="1" xfId="5" applyNumberFormat="1" applyFont="1" applyFill="1" applyBorder="1" applyAlignment="1">
      <alignment horizontal="right"/>
    </xf>
    <xf numFmtId="165" fontId="40" fillId="3" borderId="9" xfId="5" applyNumberFormat="1" applyFont="1" applyFill="1" applyBorder="1" applyAlignment="1">
      <alignment horizontal="right"/>
    </xf>
    <xf numFmtId="165" fontId="40" fillId="0" borderId="9" xfId="5" applyNumberFormat="1" applyFont="1" applyBorder="1" applyAlignment="1">
      <alignment horizontal="right"/>
    </xf>
    <xf numFmtId="165" fontId="40" fillId="0" borderId="1" xfId="5" applyNumberFormat="1" applyFont="1" applyBorder="1" applyAlignment="1">
      <alignment horizontal="right"/>
    </xf>
    <xf numFmtId="0" fontId="41" fillId="9" borderId="1" xfId="15" applyFont="1" applyFill="1" applyBorder="1" applyAlignment="1">
      <alignment horizontal="center"/>
    </xf>
    <xf numFmtId="0" fontId="41" fillId="9" borderId="1" xfId="15" applyFont="1" applyFill="1" applyBorder="1"/>
    <xf numFmtId="165" fontId="41" fillId="9" borderId="1" xfId="5" applyNumberFormat="1" applyFont="1" applyFill="1" applyBorder="1" applyAlignment="1">
      <alignment horizontal="right"/>
    </xf>
    <xf numFmtId="0" fontId="22" fillId="0" borderId="0" xfId="10" applyAlignment="1"/>
    <xf numFmtId="0" fontId="22" fillId="0" borderId="0" xfId="16"/>
    <xf numFmtId="0" fontId="40" fillId="0" borderId="22" xfId="10" applyFont="1" applyBorder="1" applyAlignment="1">
      <alignment horizontal="center"/>
    </xf>
    <xf numFmtId="0" fontId="41" fillId="9" borderId="22" xfId="10" applyFont="1" applyFill="1" applyBorder="1" applyAlignment="1">
      <alignment horizontal="center"/>
    </xf>
    <xf numFmtId="0" fontId="41" fillId="9" borderId="24" xfId="10" applyFont="1" applyFill="1" applyBorder="1" applyAlignment="1">
      <alignment horizontal="center"/>
    </xf>
    <xf numFmtId="0" fontId="41" fillId="9" borderId="0" xfId="10" applyFont="1" applyFill="1" applyBorder="1" applyAlignment="1">
      <alignment horizontal="center"/>
    </xf>
    <xf numFmtId="0" fontId="22" fillId="9" borderId="22" xfId="10" applyFill="1" applyBorder="1"/>
    <xf numFmtId="0" fontId="41" fillId="0" borderId="26" xfId="10" applyFont="1" applyBorder="1" applyAlignment="1">
      <alignment horizontal="center"/>
    </xf>
    <xf numFmtId="0" fontId="41" fillId="0" borderId="31" xfId="10" applyFont="1" applyBorder="1"/>
    <xf numFmtId="0" fontId="40" fillId="0" borderId="31" xfId="10" applyFont="1" applyFill="1" applyBorder="1"/>
    <xf numFmtId="0" fontId="41" fillId="9" borderId="31" xfId="10" applyFont="1" applyFill="1" applyBorder="1"/>
    <xf numFmtId="0" fontId="40" fillId="9" borderId="31" xfId="10" applyFont="1" applyFill="1" applyBorder="1"/>
    <xf numFmtId="3" fontId="41" fillId="9" borderId="31" xfId="10" applyNumberFormat="1" applyFont="1" applyFill="1" applyBorder="1"/>
    <xf numFmtId="165" fontId="22" fillId="0" borderId="0" xfId="4" applyNumberFormat="1"/>
    <xf numFmtId="165" fontId="22" fillId="0" borderId="0" xfId="4" applyNumberFormat="1" applyAlignment="1"/>
    <xf numFmtId="0" fontId="22" fillId="0" borderId="0" xfId="10" applyAlignment="1">
      <alignment horizontal="center"/>
    </xf>
    <xf numFmtId="0" fontId="38" fillId="9" borderId="2" xfId="10" applyFont="1" applyFill="1" applyBorder="1" applyAlignment="1">
      <alignment horizontal="center"/>
    </xf>
    <xf numFmtId="0" fontId="38" fillId="9" borderId="10" xfId="10" applyFont="1" applyFill="1" applyBorder="1" applyAlignment="1">
      <alignment horizontal="center"/>
    </xf>
    <xf numFmtId="0" fontId="39" fillId="9" borderId="22" xfId="10" applyFont="1" applyFill="1" applyBorder="1"/>
    <xf numFmtId="0" fontId="39" fillId="9" borderId="24" xfId="10" applyFont="1" applyFill="1" applyBorder="1"/>
    <xf numFmtId="0" fontId="38" fillId="9" borderId="24" xfId="10" applyFont="1" applyFill="1" applyBorder="1" applyAlignment="1">
      <alignment horizontal="center"/>
    </xf>
    <xf numFmtId="0" fontId="38" fillId="9" borderId="5" xfId="10" applyFont="1" applyFill="1" applyBorder="1" applyAlignment="1">
      <alignment horizontal="center"/>
    </xf>
    <xf numFmtId="0" fontId="38" fillId="9" borderId="12" xfId="10" applyFont="1" applyFill="1" applyBorder="1" applyAlignment="1">
      <alignment horizontal="center"/>
    </xf>
    <xf numFmtId="0" fontId="40" fillId="0" borderId="1" xfId="10" applyFont="1" applyBorder="1" applyAlignment="1">
      <alignment horizontal="center"/>
    </xf>
    <xf numFmtId="0" fontId="40" fillId="0" borderId="9" xfId="10" applyFont="1" applyBorder="1"/>
    <xf numFmtId="165" fontId="40" fillId="0" borderId="9" xfId="4" applyNumberFormat="1" applyFont="1" applyBorder="1" applyAlignment="1">
      <alignment horizontal="right"/>
    </xf>
    <xf numFmtId="0" fontId="41" fillId="9" borderId="1" xfId="10" applyFont="1" applyFill="1" applyBorder="1" applyAlignment="1">
      <alignment horizontal="center"/>
    </xf>
    <xf numFmtId="0" fontId="41" fillId="9" borderId="1" xfId="10" applyFont="1" applyFill="1" applyBorder="1"/>
    <xf numFmtId="165" fontId="41" fillId="9" borderId="1" xfId="4" applyNumberFormat="1" applyFont="1" applyFill="1" applyBorder="1" applyAlignment="1">
      <alignment horizontal="right"/>
    </xf>
    <xf numFmtId="0" fontId="31" fillId="0" borderId="0" xfId="10" applyFont="1"/>
    <xf numFmtId="0" fontId="31" fillId="10" borderId="1" xfId="10" applyFont="1" applyFill="1" applyBorder="1"/>
    <xf numFmtId="0" fontId="29" fillId="10" borderId="22" xfId="10" applyFont="1" applyFill="1" applyBorder="1"/>
    <xf numFmtId="0" fontId="29" fillId="0" borderId="1" xfId="10" applyFont="1" applyBorder="1" applyAlignment="1">
      <alignment horizontal="justify" wrapText="1"/>
    </xf>
    <xf numFmtId="165" fontId="29" fillId="0" borderId="1" xfId="4" applyNumberFormat="1" applyFont="1" applyBorder="1" applyAlignment="1">
      <alignment horizontal="right" wrapText="1"/>
    </xf>
    <xf numFmtId="1" fontId="22" fillId="0" borderId="0" xfId="10" applyNumberFormat="1" applyFont="1"/>
    <xf numFmtId="0" fontId="29" fillId="0" borderId="1" xfId="10" applyFont="1" applyFill="1" applyBorder="1" applyAlignment="1">
      <alignment horizontal="justify" wrapText="1"/>
    </xf>
    <xf numFmtId="165" fontId="29" fillId="0" borderId="1" xfId="4" applyNumberFormat="1" applyFont="1" applyFill="1" applyBorder="1" applyAlignment="1">
      <alignment horizontal="right" wrapText="1"/>
    </xf>
    <xf numFmtId="0" fontId="31" fillId="11" borderId="1" xfId="10" applyFont="1" applyFill="1" applyBorder="1" applyAlignment="1">
      <alignment horizontal="justify" wrapText="1"/>
    </xf>
    <xf numFmtId="165" fontId="29" fillId="11" borderId="1" xfId="4" applyNumberFormat="1" applyFont="1" applyFill="1" applyBorder="1" applyAlignment="1">
      <alignment horizontal="right" wrapText="1"/>
    </xf>
    <xf numFmtId="0" fontId="31" fillId="11" borderId="1" xfId="10" applyFont="1" applyFill="1" applyBorder="1" applyAlignment="1">
      <alignment wrapText="1"/>
    </xf>
    <xf numFmtId="165" fontId="31" fillId="11" borderId="1" xfId="4" applyNumberFormat="1" applyFont="1" applyFill="1" applyBorder="1" applyAlignment="1">
      <alignment horizontal="right" wrapText="1"/>
    </xf>
    <xf numFmtId="1" fontId="22" fillId="0" borderId="0" xfId="10" applyNumberFormat="1"/>
    <xf numFmtId="0" fontId="26" fillId="3" borderId="0" xfId="21" applyFont="1" applyFill="1" applyBorder="1"/>
    <xf numFmtId="0" fontId="29" fillId="3" borderId="1" xfId="10" applyFont="1" applyFill="1" applyBorder="1" applyAlignment="1">
      <alignment wrapText="1"/>
    </xf>
    <xf numFmtId="165" fontId="29" fillId="3" borderId="1" xfId="4" applyNumberFormat="1" applyFont="1" applyFill="1" applyBorder="1" applyAlignment="1">
      <alignment horizontal="right" wrapText="1"/>
    </xf>
    <xf numFmtId="0" fontId="22" fillId="3" borderId="0" xfId="10" applyFont="1" applyFill="1"/>
    <xf numFmtId="0" fontId="29" fillId="0" borderId="1" xfId="10" applyFont="1" applyBorder="1" applyAlignment="1">
      <alignment wrapText="1"/>
    </xf>
    <xf numFmtId="165" fontId="31" fillId="0" borderId="1" xfId="4" applyNumberFormat="1" applyFont="1" applyBorder="1" applyAlignment="1">
      <alignment horizontal="right" wrapText="1"/>
    </xf>
    <xf numFmtId="0" fontId="31" fillId="10" borderId="1" xfId="10" applyFont="1" applyFill="1" applyBorder="1" applyAlignment="1">
      <alignment wrapText="1"/>
    </xf>
    <xf numFmtId="165" fontId="31" fillId="10" borderId="1" xfId="4" applyNumberFormat="1" applyFont="1" applyFill="1" applyBorder="1" applyAlignment="1">
      <alignment horizontal="right" wrapText="1"/>
    </xf>
    <xf numFmtId="0" fontId="29" fillId="0" borderId="1" xfId="10" applyFont="1" applyFill="1" applyBorder="1" applyAlignment="1">
      <alignment wrapText="1"/>
    </xf>
    <xf numFmtId="166" fontId="44" fillId="0" borderId="1" xfId="22" applyNumberFormat="1" applyFont="1" applyFill="1" applyBorder="1" applyAlignment="1">
      <alignment horizontal="left" vertical="center" wrapText="1"/>
    </xf>
    <xf numFmtId="165" fontId="44" fillId="0" borderId="1" xfId="4" applyNumberFormat="1" applyFont="1" applyFill="1" applyBorder="1" applyAlignment="1">
      <alignment horizontal="right" vertical="center" wrapText="1"/>
    </xf>
    <xf numFmtId="0" fontId="23" fillId="0" borderId="0" xfId="21" applyFont="1" applyFill="1" applyBorder="1"/>
    <xf numFmtId="166" fontId="45" fillId="11" borderId="1" xfId="22" applyNumberFormat="1" applyFont="1" applyFill="1" applyBorder="1" applyAlignment="1">
      <alignment horizontal="left" vertical="center" wrapText="1"/>
    </xf>
    <xf numFmtId="165" fontId="45" fillId="11" borderId="1" xfId="4" applyNumberFormat="1" applyFont="1" applyFill="1" applyBorder="1" applyAlignment="1">
      <alignment horizontal="right" vertical="center" wrapText="1"/>
    </xf>
    <xf numFmtId="1" fontId="21" fillId="0" borderId="0" xfId="10" applyNumberFormat="1" applyFont="1"/>
    <xf numFmtId="0" fontId="26" fillId="0" borderId="0" xfId="21" applyFont="1" applyFill="1" applyBorder="1"/>
    <xf numFmtId="0" fontId="22" fillId="0" borderId="0" xfId="10" applyFont="1"/>
    <xf numFmtId="165" fontId="45" fillId="0" borderId="1" xfId="4" applyNumberFormat="1" applyFont="1" applyFill="1" applyBorder="1" applyAlignment="1">
      <alignment horizontal="right" vertical="center" wrapText="1"/>
    </xf>
    <xf numFmtId="166" fontId="45" fillId="10" borderId="1" xfId="22" applyNumberFormat="1" applyFont="1" applyFill="1" applyBorder="1" applyAlignment="1">
      <alignment horizontal="left" vertical="center" wrapText="1"/>
    </xf>
    <xf numFmtId="165" fontId="45" fillId="10" borderId="1" xfId="4" applyNumberFormat="1" applyFont="1" applyFill="1" applyBorder="1" applyAlignment="1">
      <alignment horizontal="right" vertical="center" wrapText="1"/>
    </xf>
    <xf numFmtId="165" fontId="29" fillId="0" borderId="0" xfId="1" applyNumberFormat="1" applyFont="1"/>
    <xf numFmtId="165" fontId="32" fillId="0" borderId="0" xfId="1" applyNumberFormat="1" applyFont="1"/>
    <xf numFmtId="165" fontId="29" fillId="10" borderId="1" xfId="1" applyNumberFormat="1" applyFont="1" applyFill="1" applyBorder="1"/>
    <xf numFmtId="165" fontId="29" fillId="0" borderId="1" xfId="1" applyNumberFormat="1" applyFont="1" applyBorder="1"/>
    <xf numFmtId="165" fontId="29" fillId="11" borderId="1" xfId="1" applyNumberFormat="1" applyFont="1" applyFill="1" applyBorder="1" applyAlignment="1">
      <alignment horizontal="right" wrapText="1"/>
    </xf>
    <xf numFmtId="165" fontId="31" fillId="11" borderId="1" xfId="1" applyNumberFormat="1" applyFont="1" applyFill="1" applyBorder="1" applyAlignment="1">
      <alignment horizontal="right" wrapText="1"/>
    </xf>
    <xf numFmtId="165" fontId="29" fillId="3" borderId="1" xfId="1" applyNumberFormat="1" applyFont="1" applyFill="1" applyBorder="1" applyAlignment="1">
      <alignment horizontal="right" wrapText="1"/>
    </xf>
    <xf numFmtId="165" fontId="31" fillId="10" borderId="1" xfId="1" applyNumberFormat="1" applyFont="1" applyFill="1" applyBorder="1" applyAlignment="1">
      <alignment horizontal="right" wrapText="1"/>
    </xf>
    <xf numFmtId="165" fontId="45" fillId="11" borderId="1" xfId="1" applyNumberFormat="1" applyFont="1" applyFill="1" applyBorder="1" applyAlignment="1">
      <alignment horizontal="right" vertical="center" wrapText="1"/>
    </xf>
    <xf numFmtId="165" fontId="45" fillId="10" borderId="1" xfId="1" applyNumberFormat="1" applyFont="1" applyFill="1" applyBorder="1" applyAlignment="1">
      <alignment horizontal="right" vertical="center" wrapText="1"/>
    </xf>
    <xf numFmtId="0" fontId="24" fillId="0" borderId="0" xfId="10" applyFont="1"/>
    <xf numFmtId="3" fontId="0" fillId="0" borderId="0" xfId="0" applyNumberFormat="1"/>
    <xf numFmtId="3" fontId="22" fillId="13" borderId="1" xfId="0" applyNumberFormat="1" applyFont="1" applyFill="1" applyBorder="1" applyAlignment="1">
      <alignment horizontal="right" vertical="top" wrapText="1"/>
    </xf>
    <xf numFmtId="0" fontId="23" fillId="0" borderId="0" xfId="0" applyFont="1"/>
    <xf numFmtId="0" fontId="0" fillId="0" borderId="0" xfId="0" applyBorder="1"/>
    <xf numFmtId="0" fontId="23" fillId="3" borderId="0" xfId="0" applyFont="1" applyFill="1"/>
    <xf numFmtId="0" fontId="22" fillId="0" borderId="1" xfId="0" applyFont="1" applyBorder="1" applyAlignment="1">
      <alignment horizontal="left" vertical="top" wrapText="1"/>
    </xf>
    <xf numFmtId="3" fontId="22" fillId="14" borderId="1" xfId="0" applyNumberFormat="1" applyFont="1" applyFill="1" applyBorder="1" applyAlignment="1">
      <alignment horizontal="right" vertical="top" wrapText="1"/>
    </xf>
    <xf numFmtId="0" fontId="22" fillId="13" borderId="1" xfId="0" applyFont="1" applyFill="1" applyBorder="1" applyAlignment="1">
      <alignment horizontal="left" vertical="top" wrapText="1"/>
    </xf>
    <xf numFmtId="3" fontId="22" fillId="15" borderId="1" xfId="0" applyNumberFormat="1" applyFont="1" applyFill="1" applyBorder="1" applyAlignment="1">
      <alignment horizontal="right" vertical="top" wrapText="1"/>
    </xf>
    <xf numFmtId="0" fontId="0" fillId="13" borderId="0" xfId="0" applyFill="1"/>
    <xf numFmtId="0" fontId="21" fillId="2" borderId="1" xfId="0" applyFont="1" applyFill="1" applyBorder="1" applyAlignment="1">
      <alignment horizontal="left" vertical="top" wrapText="1"/>
    </xf>
    <xf numFmtId="3" fontId="21" fillId="13" borderId="1" xfId="0" applyNumberFormat="1" applyFont="1" applyFill="1" applyBorder="1" applyAlignment="1">
      <alignment horizontal="right" vertical="top" wrapText="1"/>
    </xf>
    <xf numFmtId="0" fontId="22" fillId="0" borderId="22" xfId="0" applyFont="1" applyFill="1" applyBorder="1" applyAlignment="1">
      <alignment horizontal="left" vertical="top" wrapText="1"/>
    </xf>
    <xf numFmtId="3" fontId="22" fillId="16" borderId="1" xfId="0" applyNumberFormat="1" applyFont="1" applyFill="1" applyBorder="1" applyAlignment="1">
      <alignment horizontal="right" vertical="top" wrapText="1"/>
    </xf>
    <xf numFmtId="0" fontId="22" fillId="3" borderId="1" xfId="0" applyFont="1" applyFill="1" applyBorder="1" applyAlignment="1">
      <alignment horizontal="left" vertical="top" wrapText="1"/>
    </xf>
    <xf numFmtId="0" fontId="22" fillId="13" borderId="6" xfId="24" applyFont="1" applyFill="1" applyBorder="1" applyAlignment="1">
      <alignment horizontal="left" vertical="center" wrapText="1"/>
    </xf>
    <xf numFmtId="0" fontId="20" fillId="17" borderId="6" xfId="24" applyFont="1" applyFill="1" applyBorder="1" applyAlignment="1">
      <alignment horizontal="left" vertical="center" wrapText="1"/>
    </xf>
    <xf numFmtId="0" fontId="21" fillId="6" borderId="1" xfId="0" applyFont="1" applyFill="1" applyBorder="1" applyAlignment="1">
      <alignment horizontal="left" vertical="top" wrapText="1"/>
    </xf>
    <xf numFmtId="0" fontId="21" fillId="6" borderId="2" xfId="0" applyFont="1" applyFill="1" applyBorder="1" applyAlignment="1">
      <alignment horizontal="left" vertical="top" wrapText="1"/>
    </xf>
    <xf numFmtId="0" fontId="0" fillId="16" borderId="33" xfId="0" applyFill="1" applyBorder="1"/>
    <xf numFmtId="3" fontId="0" fillId="16" borderId="4" xfId="0" applyNumberFormat="1" applyFill="1" applyBorder="1"/>
    <xf numFmtId="164" fontId="20" fillId="0" borderId="34" xfId="0" applyNumberFormat="1" applyFont="1" applyFill="1" applyBorder="1" applyAlignment="1">
      <alignment horizontal="center" vertical="center" wrapText="1"/>
    </xf>
    <xf numFmtId="0" fontId="20" fillId="0" borderId="38" xfId="0" applyFont="1" applyFill="1" applyBorder="1" applyAlignment="1">
      <alignment horizontal="center" vertical="center"/>
    </xf>
    <xf numFmtId="3" fontId="21" fillId="14" borderId="39" xfId="0" applyNumberFormat="1" applyFont="1" applyFill="1" applyBorder="1" applyAlignment="1">
      <alignment horizontal="right" vertical="top" wrapText="1"/>
    </xf>
    <xf numFmtId="3" fontId="21" fillId="0" borderId="37" xfId="0" applyNumberFormat="1" applyFont="1" applyBorder="1" applyAlignment="1">
      <alignment horizontal="right" vertical="top" wrapText="1"/>
    </xf>
    <xf numFmtId="3" fontId="21" fillId="0" borderId="36" xfId="0" applyNumberFormat="1" applyFont="1" applyBorder="1" applyAlignment="1">
      <alignment horizontal="right" vertical="top" wrapText="1"/>
    </xf>
    <xf numFmtId="0" fontId="22" fillId="0" borderId="34" xfId="0" applyFont="1" applyBorder="1" applyAlignment="1">
      <alignment horizontal="center" vertical="top" wrapText="1"/>
    </xf>
    <xf numFmtId="0" fontId="21" fillId="5" borderId="34" xfId="0" applyFont="1" applyFill="1" applyBorder="1" applyAlignment="1">
      <alignment horizontal="left" vertical="top" wrapText="1"/>
    </xf>
    <xf numFmtId="3" fontId="22" fillId="14" borderId="34" xfId="0" applyNumberFormat="1" applyFont="1" applyFill="1" applyBorder="1" applyAlignment="1">
      <alignment horizontal="right" vertical="top" wrapText="1"/>
    </xf>
    <xf numFmtId="3" fontId="22" fillId="5" borderId="34" xfId="0" applyNumberFormat="1" applyFont="1" applyFill="1" applyBorder="1" applyAlignment="1">
      <alignment horizontal="right" vertical="top" wrapText="1"/>
    </xf>
    <xf numFmtId="0" fontId="22" fillId="0" borderId="40" xfId="0" applyFont="1" applyBorder="1" applyAlignment="1">
      <alignment horizontal="left" vertical="top" wrapText="1"/>
    </xf>
    <xf numFmtId="3" fontId="22" fillId="14" borderId="13" xfId="0" applyNumberFormat="1" applyFont="1" applyFill="1" applyBorder="1" applyAlignment="1">
      <alignment horizontal="right" vertical="top" wrapText="1"/>
    </xf>
    <xf numFmtId="3" fontId="22" fillId="3" borderId="41" xfId="0" applyNumberFormat="1" applyFont="1" applyFill="1" applyBorder="1" applyAlignment="1">
      <alignment horizontal="right" vertical="top" wrapText="1"/>
    </xf>
    <xf numFmtId="3" fontId="22" fillId="3" borderId="34" xfId="0" applyNumberFormat="1" applyFont="1" applyFill="1" applyBorder="1" applyAlignment="1">
      <alignment horizontal="right" vertical="top" wrapText="1"/>
    </xf>
    <xf numFmtId="3" fontId="22" fillId="0" borderId="41" xfId="0" applyNumberFormat="1" applyFont="1" applyBorder="1" applyAlignment="1">
      <alignment horizontal="right" vertical="top" wrapText="1"/>
    </xf>
    <xf numFmtId="3" fontId="22" fillId="0" borderId="34" xfId="0" applyNumberFormat="1" applyFont="1" applyBorder="1" applyAlignment="1">
      <alignment horizontal="right" vertical="top" wrapText="1"/>
    </xf>
    <xf numFmtId="0" fontId="21" fillId="5" borderId="40" xfId="0" applyFont="1" applyFill="1" applyBorder="1" applyAlignment="1">
      <alignment horizontal="left" vertical="top" wrapText="1"/>
    </xf>
    <xf numFmtId="3" fontId="21" fillId="5" borderId="41" xfId="0" applyNumberFormat="1" applyFont="1" applyFill="1" applyBorder="1" applyAlignment="1">
      <alignment horizontal="right" vertical="top" wrapText="1"/>
    </xf>
    <xf numFmtId="3" fontId="21" fillId="5" borderId="34" xfId="0" applyNumberFormat="1" applyFont="1" applyFill="1" applyBorder="1" applyAlignment="1">
      <alignment horizontal="right" vertical="top" wrapText="1"/>
    </xf>
    <xf numFmtId="3" fontId="22" fillId="2" borderId="41" xfId="0" applyNumberFormat="1" applyFont="1" applyFill="1" applyBorder="1" applyAlignment="1">
      <alignment horizontal="right" vertical="top" wrapText="1"/>
    </xf>
    <xf numFmtId="3" fontId="22" fillId="2" borderId="34" xfId="0" applyNumberFormat="1" applyFont="1" applyFill="1" applyBorder="1" applyAlignment="1">
      <alignment horizontal="right" vertical="top" wrapText="1"/>
    </xf>
    <xf numFmtId="0" fontId="21" fillId="6" borderId="40" xfId="0" applyFont="1" applyFill="1" applyBorder="1" applyAlignment="1">
      <alignment horizontal="left" vertical="top" wrapText="1"/>
    </xf>
    <xf numFmtId="3" fontId="21" fillId="6" borderId="41" xfId="0" applyNumberFormat="1" applyFont="1" applyFill="1" applyBorder="1" applyAlignment="1">
      <alignment horizontal="right" vertical="top" wrapText="1"/>
    </xf>
    <xf numFmtId="3" fontId="21" fillId="6" borderId="34" xfId="0" applyNumberFormat="1" applyFont="1" applyFill="1" applyBorder="1" applyAlignment="1">
      <alignment horizontal="right" vertical="top" wrapText="1"/>
    </xf>
    <xf numFmtId="0" fontId="21" fillId="6" borderId="38" xfId="0" applyFont="1" applyFill="1" applyBorder="1" applyAlignment="1">
      <alignment horizontal="left" vertical="top" wrapText="1"/>
    </xf>
    <xf numFmtId="3" fontId="21" fillId="6" borderId="37" xfId="0" applyNumberFormat="1" applyFont="1" applyFill="1" applyBorder="1" applyAlignment="1">
      <alignment horizontal="right" vertical="top" wrapText="1"/>
    </xf>
    <xf numFmtId="3" fontId="21" fillId="6" borderId="36" xfId="0" applyNumberFormat="1" applyFont="1" applyFill="1" applyBorder="1" applyAlignment="1">
      <alignment horizontal="right" vertical="top" wrapText="1"/>
    </xf>
    <xf numFmtId="0" fontId="23" fillId="0" borderId="32" xfId="0" applyFont="1" applyBorder="1"/>
    <xf numFmtId="0" fontId="0" fillId="0" borderId="5" xfId="21" applyFont="1" applyBorder="1"/>
    <xf numFmtId="0" fontId="0" fillId="0" borderId="22" xfId="21" applyFont="1" applyBorder="1"/>
    <xf numFmtId="165" fontId="26" fillId="0" borderId="0" xfId="1" applyNumberFormat="1"/>
    <xf numFmtId="0" fontId="26" fillId="0" borderId="42" xfId="21" applyBorder="1"/>
    <xf numFmtId="165" fontId="23" fillId="0" borderId="43" xfId="1" applyNumberFormat="1" applyFont="1" applyBorder="1"/>
    <xf numFmtId="0" fontId="23" fillId="19" borderId="0" xfId="21" applyFont="1" applyFill="1"/>
    <xf numFmtId="165" fontId="23" fillId="19" borderId="0" xfId="1" applyNumberFormat="1" applyFont="1" applyFill="1"/>
    <xf numFmtId="0" fontId="21" fillId="6" borderId="44" xfId="0" applyFont="1" applyFill="1" applyBorder="1" applyAlignment="1">
      <alignment horizontal="left" vertical="top" wrapText="1"/>
    </xf>
    <xf numFmtId="3" fontId="22" fillId="14" borderId="44" xfId="0" applyNumberFormat="1" applyFont="1" applyFill="1" applyBorder="1" applyAlignment="1">
      <alignment horizontal="right" vertical="top" wrapText="1"/>
    </xf>
    <xf numFmtId="3" fontId="0" fillId="6" borderId="44" xfId="0" applyNumberFormat="1" applyFill="1" applyBorder="1"/>
    <xf numFmtId="0" fontId="21" fillId="5" borderId="5" xfId="0" applyFont="1" applyFill="1" applyBorder="1" applyAlignment="1">
      <alignment horizontal="left" vertical="top" wrapText="1"/>
    </xf>
    <xf numFmtId="3" fontId="22" fillId="14" borderId="5" xfId="0" applyNumberFormat="1" applyFont="1" applyFill="1" applyBorder="1" applyAlignment="1">
      <alignment horizontal="right" vertical="top" wrapText="1"/>
    </xf>
    <xf numFmtId="3" fontId="22" fillId="5" borderId="5" xfId="0" applyNumberFormat="1" applyFont="1" applyFill="1" applyBorder="1" applyAlignment="1">
      <alignment horizontal="right" vertical="top" wrapText="1"/>
    </xf>
    <xf numFmtId="0" fontId="0" fillId="16" borderId="46" xfId="0" applyFill="1" applyBorder="1"/>
    <xf numFmtId="3" fontId="22" fillId="14" borderId="47" xfId="0" applyNumberFormat="1" applyFont="1" applyFill="1" applyBorder="1" applyAlignment="1">
      <alignment horizontal="right" vertical="top" wrapText="1"/>
    </xf>
    <xf numFmtId="3" fontId="0" fillId="16" borderId="45" xfId="0" applyNumberFormat="1" applyFill="1" applyBorder="1"/>
    <xf numFmtId="3" fontId="0" fillId="16" borderId="48" xfId="0" applyNumberFormat="1" applyFill="1" applyBorder="1"/>
    <xf numFmtId="3" fontId="22" fillId="14" borderId="49" xfId="0" applyNumberFormat="1" applyFont="1" applyFill="1" applyBorder="1" applyAlignment="1">
      <alignment horizontal="right" vertical="top" wrapText="1"/>
    </xf>
    <xf numFmtId="165" fontId="0" fillId="0" borderId="0" xfId="1" applyNumberFormat="1" applyFont="1"/>
    <xf numFmtId="0" fontId="41" fillId="0" borderId="53" xfId="10" applyFont="1" applyBorder="1" applyAlignment="1">
      <alignment horizontal="center"/>
    </xf>
    <xf numFmtId="0" fontId="40" fillId="0" borderId="54" xfId="10" applyFont="1" applyFill="1" applyBorder="1"/>
    <xf numFmtId="165" fontId="40" fillId="0" borderId="54" xfId="1" applyNumberFormat="1" applyFont="1" applyBorder="1"/>
    <xf numFmtId="165" fontId="22" fillId="0" borderId="0" xfId="14" applyNumberFormat="1"/>
    <xf numFmtId="165" fontId="22" fillId="0" borderId="55" xfId="14" applyNumberFormat="1" applyBorder="1"/>
    <xf numFmtId="165" fontId="26" fillId="0" borderId="24" xfId="1" applyNumberFormat="1" applyBorder="1"/>
    <xf numFmtId="0" fontId="26" fillId="0" borderId="7" xfId="21" applyFont="1" applyBorder="1"/>
    <xf numFmtId="165" fontId="26" fillId="0" borderId="43" xfId="1" applyNumberFormat="1" applyFont="1" applyBorder="1"/>
    <xf numFmtId="0" fontId="41" fillId="0" borderId="24" xfId="10" applyFont="1" applyBorder="1" applyAlignment="1">
      <alignment horizontal="center"/>
    </xf>
    <xf numFmtId="0" fontId="22" fillId="0" borderId="56" xfId="0" applyFont="1" applyBorder="1" applyAlignment="1">
      <alignment horizontal="center" vertical="top" wrapText="1"/>
    </xf>
    <xf numFmtId="0" fontId="22" fillId="0" borderId="56" xfId="0" applyFont="1" applyBorder="1" applyAlignment="1">
      <alignment horizontal="left" vertical="top" wrapText="1"/>
    </xf>
    <xf numFmtId="3" fontId="22" fillId="14" borderId="56" xfId="0" applyNumberFormat="1" applyFont="1" applyFill="1" applyBorder="1" applyAlignment="1">
      <alignment horizontal="right" vertical="top" wrapText="1"/>
    </xf>
    <xf numFmtId="3" fontId="22" fillId="0" borderId="56" xfId="0" applyNumberFormat="1" applyFont="1" applyBorder="1" applyAlignment="1">
      <alignment horizontal="right" vertical="top" wrapText="1"/>
    </xf>
    <xf numFmtId="0" fontId="21" fillId="22" borderId="0" xfId="14" applyFont="1" applyFill="1" applyBorder="1"/>
    <xf numFmtId="165" fontId="21" fillId="22" borderId="0" xfId="1" applyNumberFormat="1" applyFont="1" applyFill="1" applyBorder="1"/>
    <xf numFmtId="0" fontId="21" fillId="22" borderId="0" xfId="14" applyFont="1" applyFill="1"/>
    <xf numFmtId="165" fontId="21" fillId="22" borderId="0" xfId="1" applyNumberFormat="1" applyFont="1" applyFill="1"/>
    <xf numFmtId="166" fontId="44" fillId="0" borderId="52" xfId="22" applyNumberFormat="1" applyFont="1" applyFill="1" applyBorder="1" applyAlignment="1">
      <alignment horizontal="left" vertical="center" wrapText="1"/>
    </xf>
    <xf numFmtId="165" fontId="29" fillId="3" borderId="52" xfId="4" applyNumberFormat="1" applyFont="1" applyFill="1" applyBorder="1" applyAlignment="1">
      <alignment horizontal="right" wrapText="1"/>
    </xf>
    <xf numFmtId="165" fontId="29" fillId="0" borderId="52" xfId="1" applyNumberFormat="1" applyFont="1" applyBorder="1"/>
    <xf numFmtId="165" fontId="22" fillId="0" borderId="30" xfId="4" applyNumberFormat="1" applyFont="1" applyBorder="1"/>
    <xf numFmtId="3" fontId="22" fillId="13" borderId="41" xfId="0" applyNumberFormat="1" applyFont="1" applyFill="1" applyBorder="1" applyAlignment="1">
      <alignment horizontal="right" vertical="top" wrapText="1"/>
    </xf>
    <xf numFmtId="0" fontId="29" fillId="0" borderId="0" xfId="0" applyFont="1"/>
    <xf numFmtId="0" fontId="23" fillId="9" borderId="62" xfId="21" applyFont="1" applyFill="1" applyBorder="1"/>
    <xf numFmtId="0" fontId="26" fillId="8" borderId="60" xfId="21" applyFill="1" applyBorder="1"/>
    <xf numFmtId="165" fontId="26" fillId="8" borderId="60" xfId="1" applyNumberFormat="1" applyFill="1" applyBorder="1"/>
    <xf numFmtId="0" fontId="23" fillId="0" borderId="60" xfId="21" applyFont="1" applyBorder="1"/>
    <xf numFmtId="165" fontId="26" fillId="0" borderId="60" xfId="1" applyNumberFormat="1" applyFont="1" applyBorder="1"/>
    <xf numFmtId="0" fontId="23" fillId="0" borderId="63" xfId="21" applyFont="1" applyBorder="1"/>
    <xf numFmtId="0" fontId="26" fillId="0" borderId="65" xfId="21" applyBorder="1"/>
    <xf numFmtId="165" fontId="23" fillId="0" borderId="64" xfId="1" applyNumberFormat="1" applyFont="1" applyBorder="1"/>
    <xf numFmtId="0" fontId="0" fillId="0" borderId="66" xfId="21" applyFont="1" applyBorder="1"/>
    <xf numFmtId="165" fontId="26" fillId="0" borderId="64" xfId="1" applyNumberFormat="1" applyBorder="1"/>
    <xf numFmtId="0" fontId="22" fillId="13" borderId="0" xfId="10" applyFill="1"/>
    <xf numFmtId="165" fontId="22" fillId="13" borderId="0" xfId="4" applyNumberFormat="1" applyFill="1"/>
    <xf numFmtId="3" fontId="42" fillId="0" borderId="30" xfId="10" applyNumberFormat="1" applyFont="1" applyBorder="1"/>
    <xf numFmtId="165" fontId="21" fillId="0" borderId="0" xfId="14" applyNumberFormat="1" applyFont="1"/>
    <xf numFmtId="165" fontId="21" fillId="12" borderId="3" xfId="1" applyNumberFormat="1" applyFont="1" applyFill="1" applyBorder="1"/>
    <xf numFmtId="165" fontId="22" fillId="9" borderId="30" xfId="1" applyNumberFormat="1" applyFont="1" applyFill="1" applyBorder="1"/>
    <xf numFmtId="165" fontId="22" fillId="8" borderId="5" xfId="1" applyNumberFormat="1" applyFont="1" applyFill="1" applyBorder="1"/>
    <xf numFmtId="165" fontId="22" fillId="0" borderId="28" xfId="1" applyNumberFormat="1" applyFont="1" applyBorder="1"/>
    <xf numFmtId="165" fontId="22" fillId="8" borderId="22" xfId="1" applyNumberFormat="1" applyFont="1" applyFill="1" applyBorder="1"/>
    <xf numFmtId="165" fontId="22" fillId="9" borderId="59" xfId="1" applyNumberFormat="1" applyFont="1" applyFill="1" applyBorder="1"/>
    <xf numFmtId="165" fontId="21" fillId="12" borderId="33" xfId="1" applyNumberFormat="1" applyFont="1" applyFill="1" applyBorder="1"/>
    <xf numFmtId="0" fontId="21" fillId="0" borderId="33" xfId="14" applyFont="1" applyBorder="1"/>
    <xf numFmtId="165" fontId="21" fillId="0" borderId="3" xfId="1" applyNumberFormat="1" applyFont="1" applyBorder="1"/>
    <xf numFmtId="0" fontId="29" fillId="14" borderId="0" xfId="8" applyFont="1" applyFill="1" applyBorder="1"/>
    <xf numFmtId="165" fontId="44" fillId="14" borderId="14" xfId="2" applyNumberFormat="1" applyFont="1" applyFill="1" applyBorder="1"/>
    <xf numFmtId="0" fontId="31" fillId="0" borderId="0" xfId="23" applyFont="1" applyBorder="1"/>
    <xf numFmtId="0" fontId="49" fillId="0" borderId="0" xfId="17" applyFont="1" applyAlignment="1">
      <alignment vertical="center"/>
    </xf>
    <xf numFmtId="0" fontId="29" fillId="0" borderId="74" xfId="30" applyFont="1" applyBorder="1" applyAlignment="1">
      <alignment wrapText="1"/>
    </xf>
    <xf numFmtId="0" fontId="50" fillId="13" borderId="74" xfId="30" applyFont="1" applyFill="1" applyBorder="1" applyAlignment="1">
      <alignment vertical="center" wrapText="1"/>
    </xf>
    <xf numFmtId="165" fontId="29" fillId="0" borderId="0" xfId="10" applyNumberFormat="1" applyFont="1"/>
    <xf numFmtId="0" fontId="29" fillId="0" borderId="0" xfId="17" applyFont="1"/>
    <xf numFmtId="165" fontId="31" fillId="8" borderId="18" xfId="1" applyNumberFormat="1" applyFont="1" applyFill="1" applyBorder="1"/>
    <xf numFmtId="165" fontId="29" fillId="0" borderId="0" xfId="0" applyNumberFormat="1" applyFont="1"/>
    <xf numFmtId="165" fontId="40" fillId="0" borderId="31" xfId="1" applyNumberFormat="1" applyFont="1" applyFill="1" applyBorder="1"/>
    <xf numFmtId="165" fontId="22" fillId="0" borderId="54" xfId="1" applyNumberFormat="1" applyFont="1" applyBorder="1"/>
    <xf numFmtId="0" fontId="41" fillId="9" borderId="80" xfId="10" applyFont="1" applyFill="1" applyBorder="1" applyAlignment="1">
      <alignment horizontal="center"/>
    </xf>
    <xf numFmtId="0" fontId="41" fillId="9" borderId="7" xfId="10" applyFont="1" applyFill="1" applyBorder="1" applyAlignment="1">
      <alignment horizontal="center"/>
    </xf>
    <xf numFmtId="0" fontId="40" fillId="9" borderId="67" xfId="10" applyFont="1" applyFill="1" applyBorder="1" applyAlignment="1">
      <alignment horizontal="center"/>
    </xf>
    <xf numFmtId="0" fontId="41" fillId="0" borderId="55" xfId="10" applyFont="1" applyBorder="1" applyAlignment="1">
      <alignment horizontal="center"/>
    </xf>
    <xf numFmtId="0" fontId="40" fillId="0" borderId="21" xfId="10" applyFont="1" applyFill="1" applyBorder="1"/>
    <xf numFmtId="0" fontId="40" fillId="0" borderId="80" xfId="10" applyFont="1" applyFill="1" applyBorder="1"/>
    <xf numFmtId="0" fontId="40" fillId="0" borderId="75" xfId="10" applyFont="1" applyFill="1" applyBorder="1"/>
    <xf numFmtId="0" fontId="40" fillId="0" borderId="57" xfId="10" applyFont="1" applyFill="1" applyBorder="1"/>
    <xf numFmtId="0" fontId="40" fillId="9" borderId="21" xfId="10" applyFont="1" applyFill="1" applyBorder="1"/>
    <xf numFmtId="0" fontId="41" fillId="9" borderId="65" xfId="10" applyFont="1" applyFill="1" applyBorder="1" applyAlignment="1">
      <alignment horizontal="center"/>
    </xf>
    <xf numFmtId="0" fontId="40" fillId="9" borderId="68" xfId="10" applyFont="1" applyFill="1" applyBorder="1" applyAlignment="1">
      <alignment horizontal="center"/>
    </xf>
    <xf numFmtId="0" fontId="41" fillId="0" borderId="73" xfId="10" applyFont="1" applyBorder="1" applyAlignment="1">
      <alignment horizontal="center"/>
    </xf>
    <xf numFmtId="165" fontId="40" fillId="0" borderId="81" xfId="1" applyNumberFormat="1" applyFont="1" applyFill="1" applyBorder="1"/>
    <xf numFmtId="165" fontId="40" fillId="0" borderId="68" xfId="1" applyNumberFormat="1" applyFont="1" applyFill="1" applyBorder="1"/>
    <xf numFmtId="165" fontId="40" fillId="0" borderId="78" xfId="1" applyNumberFormat="1" applyFont="1" applyFill="1" applyBorder="1"/>
    <xf numFmtId="165" fontId="40" fillId="0" borderId="82" xfId="1" applyNumberFormat="1" applyFont="1" applyFill="1" applyBorder="1"/>
    <xf numFmtId="165" fontId="40" fillId="0" borderId="83" xfId="1" applyNumberFormat="1" applyFont="1" applyFill="1" applyBorder="1"/>
    <xf numFmtId="0" fontId="40" fillId="0" borderId="82" xfId="10" applyFont="1" applyFill="1" applyBorder="1"/>
    <xf numFmtId="3" fontId="41" fillId="9" borderId="81" xfId="10" applyNumberFormat="1" applyFont="1" applyFill="1" applyBorder="1"/>
    <xf numFmtId="0" fontId="41" fillId="9" borderId="39" xfId="10" applyFont="1" applyFill="1" applyBorder="1" applyAlignment="1">
      <alignment horizontal="center"/>
    </xf>
    <xf numFmtId="0" fontId="41" fillId="9" borderId="53" xfId="10" applyFont="1" applyFill="1" applyBorder="1" applyAlignment="1">
      <alignment horizontal="center"/>
    </xf>
    <xf numFmtId="0" fontId="40" fillId="9" borderId="84" xfId="10" applyFont="1" applyFill="1" applyBorder="1" applyAlignment="1">
      <alignment horizontal="center"/>
    </xf>
    <xf numFmtId="0" fontId="41" fillId="0" borderId="85" xfId="10" applyFont="1" applyBorder="1" applyAlignment="1">
      <alignment horizontal="center"/>
    </xf>
    <xf numFmtId="165" fontId="40" fillId="0" borderId="84" xfId="1" applyNumberFormat="1" applyFont="1" applyFill="1" applyBorder="1"/>
    <xf numFmtId="165" fontId="40" fillId="0" borderId="79" xfId="1" applyNumberFormat="1" applyFont="1" applyFill="1" applyBorder="1"/>
    <xf numFmtId="165" fontId="40" fillId="0" borderId="85" xfId="1" applyNumberFormat="1" applyFont="1" applyFill="1" applyBorder="1"/>
    <xf numFmtId="165" fontId="40" fillId="0" borderId="86" xfId="1" applyNumberFormat="1" applyFont="1" applyFill="1" applyBorder="1"/>
    <xf numFmtId="0" fontId="40" fillId="0" borderId="85" xfId="10" applyFont="1" applyFill="1" applyBorder="1"/>
    <xf numFmtId="0" fontId="23" fillId="0" borderId="66" xfId="21" applyFont="1" applyBorder="1"/>
    <xf numFmtId="0" fontId="25" fillId="0" borderId="0" xfId="8" applyFont="1"/>
    <xf numFmtId="0" fontId="22" fillId="0" borderId="16" xfId="10" applyBorder="1"/>
    <xf numFmtId="0" fontId="21" fillId="13" borderId="0" xfId="10" applyFont="1" applyFill="1"/>
    <xf numFmtId="0" fontId="22" fillId="0" borderId="0" xfId="10" applyBorder="1"/>
    <xf numFmtId="165" fontId="44" fillId="14" borderId="0" xfId="2" applyNumberFormat="1" applyFont="1" applyFill="1" applyBorder="1"/>
    <xf numFmtId="0" fontId="22" fillId="0" borderId="87" xfId="10" applyBorder="1"/>
    <xf numFmtId="0" fontId="22" fillId="0" borderId="88" xfId="10" applyBorder="1"/>
    <xf numFmtId="0" fontId="22" fillId="27" borderId="16" xfId="10" applyFill="1" applyBorder="1"/>
    <xf numFmtId="0" fontId="22" fillId="27" borderId="0" xfId="10" applyFill="1"/>
    <xf numFmtId="165" fontId="21" fillId="27" borderId="0" xfId="10" applyNumberFormat="1" applyFont="1" applyFill="1"/>
    <xf numFmtId="0" fontId="22" fillId="0" borderId="16" xfId="10" applyFont="1" applyBorder="1"/>
    <xf numFmtId="0" fontId="22" fillId="0" borderId="89" xfId="10" applyBorder="1"/>
    <xf numFmtId="0" fontId="22" fillId="0" borderId="90" xfId="10" applyBorder="1"/>
    <xf numFmtId="0" fontId="21" fillId="13" borderId="91" xfId="10" applyFont="1" applyFill="1" applyBorder="1"/>
    <xf numFmtId="0" fontId="21" fillId="0" borderId="90" xfId="10" applyFont="1" applyBorder="1" applyAlignment="1">
      <alignment horizontal="center" wrapText="1"/>
    </xf>
    <xf numFmtId="0" fontId="21" fillId="0" borderId="98" xfId="10" applyFont="1" applyBorder="1" applyAlignment="1">
      <alignment horizontal="center" wrapText="1"/>
    </xf>
    <xf numFmtId="0" fontId="21" fillId="19" borderId="74" xfId="10" applyFont="1" applyFill="1" applyBorder="1" applyAlignment="1">
      <alignment wrapText="1"/>
    </xf>
    <xf numFmtId="0" fontId="21" fillId="19" borderId="74" xfId="10" applyFont="1" applyFill="1" applyBorder="1"/>
    <xf numFmtId="0" fontId="21" fillId="19" borderId="99" xfId="10" applyFont="1" applyFill="1" applyBorder="1"/>
    <xf numFmtId="0" fontId="21" fillId="27" borderId="100" xfId="10" applyFont="1" applyFill="1" applyBorder="1"/>
    <xf numFmtId="0" fontId="21" fillId="27" borderId="99" xfId="10" applyFont="1" applyFill="1" applyBorder="1"/>
    <xf numFmtId="0" fontId="21" fillId="19" borderId="99" xfId="10" applyFont="1" applyFill="1" applyBorder="1" applyAlignment="1"/>
    <xf numFmtId="0" fontId="21" fillId="19" borderId="99" xfId="10" applyFont="1" applyFill="1" applyBorder="1" applyAlignment="1">
      <alignment wrapText="1"/>
    </xf>
    <xf numFmtId="0" fontId="22" fillId="0" borderId="7" xfId="10" applyFont="1" applyBorder="1" applyAlignment="1">
      <alignment wrapText="1"/>
    </xf>
    <xf numFmtId="0" fontId="22" fillId="0" borderId="22" xfId="10" applyBorder="1" applyAlignment="1">
      <alignment wrapText="1"/>
    </xf>
    <xf numFmtId="4" fontId="22" fillId="0" borderId="22" xfId="10" applyNumberFormat="1" applyBorder="1"/>
    <xf numFmtId="168" fontId="0" fillId="0" borderId="23" xfId="65" applyNumberFormat="1" applyFont="1" applyBorder="1"/>
    <xf numFmtId="168" fontId="0" fillId="0" borderId="101" xfId="65" applyNumberFormat="1" applyFont="1" applyBorder="1"/>
    <xf numFmtId="3" fontId="22" fillId="0" borderId="16" xfId="10" applyNumberFormat="1" applyBorder="1" applyAlignment="1">
      <alignment wrapText="1"/>
    </xf>
    <xf numFmtId="3" fontId="22" fillId="0" borderId="102" xfId="10" applyNumberFormat="1" applyBorder="1" applyAlignment="1">
      <alignment wrapText="1"/>
    </xf>
    <xf numFmtId="3" fontId="22" fillId="27" borderId="16" xfId="10" applyNumberFormat="1" applyFill="1" applyBorder="1" applyAlignment="1">
      <alignment wrapText="1"/>
    </xf>
    <xf numFmtId="3" fontId="22" fillId="27" borderId="102" xfId="10" applyNumberFormat="1" applyFill="1" applyBorder="1" applyAlignment="1">
      <alignment wrapText="1"/>
    </xf>
    <xf numFmtId="0" fontId="22" fillId="0" borderId="7" xfId="10" applyBorder="1"/>
    <xf numFmtId="0" fontId="22" fillId="0" borderId="22" xfId="10" applyBorder="1"/>
    <xf numFmtId="0" fontId="22" fillId="0" borderId="16" xfId="10" applyBorder="1" applyAlignment="1">
      <alignment wrapText="1"/>
    </xf>
    <xf numFmtId="0" fontId="22" fillId="27" borderId="16" xfId="10" applyFill="1" applyBorder="1" applyAlignment="1">
      <alignment wrapText="1"/>
    </xf>
    <xf numFmtId="0" fontId="22" fillId="0" borderId="102" xfId="10" applyBorder="1" applyAlignment="1">
      <alignment wrapText="1"/>
    </xf>
    <xf numFmtId="0" fontId="22" fillId="27" borderId="102" xfId="10" applyFill="1" applyBorder="1" applyAlignment="1">
      <alignment wrapText="1"/>
    </xf>
    <xf numFmtId="168" fontId="0" fillId="0" borderId="102" xfId="65" applyNumberFormat="1" applyFont="1" applyBorder="1" applyAlignment="1">
      <alignment wrapText="1"/>
    </xf>
    <xf numFmtId="0" fontId="21" fillId="19" borderId="21" xfId="10" applyFont="1" applyFill="1" applyBorder="1"/>
    <xf numFmtId="0" fontId="21" fillId="19" borderId="20" xfId="10" applyFont="1" applyFill="1" applyBorder="1"/>
    <xf numFmtId="0" fontId="21" fillId="19" borderId="18" xfId="10" applyFont="1" applyFill="1" applyBorder="1"/>
    <xf numFmtId="168" fontId="21" fillId="19" borderId="20" xfId="65" applyNumberFormat="1" applyFont="1" applyFill="1" applyBorder="1"/>
    <xf numFmtId="168" fontId="21" fillId="19" borderId="50" xfId="65" applyNumberFormat="1" applyFont="1" applyFill="1" applyBorder="1"/>
    <xf numFmtId="0" fontId="21" fillId="0" borderId="7" xfId="10" applyFont="1" applyBorder="1"/>
    <xf numFmtId="168" fontId="22" fillId="27" borderId="23" xfId="65" applyNumberFormat="1" applyFont="1" applyFill="1" applyBorder="1"/>
    <xf numFmtId="168" fontId="22" fillId="27" borderId="101" xfId="65" applyNumberFormat="1" applyFont="1" applyFill="1" applyBorder="1"/>
    <xf numFmtId="169" fontId="22" fillId="0" borderId="22" xfId="10" applyNumberFormat="1" applyBorder="1"/>
    <xf numFmtId="0" fontId="21" fillId="0" borderId="7" xfId="10" applyFont="1" applyBorder="1" applyAlignment="1">
      <alignment wrapText="1"/>
    </xf>
    <xf numFmtId="168" fontId="21" fillId="19" borderId="27" xfId="65" applyNumberFormat="1" applyFont="1" applyFill="1" applyBorder="1"/>
    <xf numFmtId="0" fontId="21" fillId="24" borderId="21" xfId="10" applyFont="1" applyFill="1" applyBorder="1"/>
    <xf numFmtId="0" fontId="21" fillId="24" borderId="20" xfId="10" applyFont="1" applyFill="1" applyBorder="1"/>
    <xf numFmtId="0" fontId="21" fillId="24" borderId="18" xfId="10" applyFont="1" applyFill="1" applyBorder="1"/>
    <xf numFmtId="168" fontId="21" fillId="24" borderId="27" xfId="65" applyNumberFormat="1" applyFont="1" applyFill="1" applyBorder="1"/>
    <xf numFmtId="168" fontId="21" fillId="24" borderId="50" xfId="65" applyNumberFormat="1" applyFont="1" applyFill="1" applyBorder="1"/>
    <xf numFmtId="168" fontId="21" fillId="27" borderId="27" xfId="65" applyNumberFormat="1" applyFont="1" applyFill="1" applyBorder="1"/>
    <xf numFmtId="168" fontId="21" fillId="27" borderId="50" xfId="65" applyNumberFormat="1" applyFont="1" applyFill="1" applyBorder="1"/>
    <xf numFmtId="0" fontId="22" fillId="13" borderId="0" xfId="10" applyFont="1" applyFill="1" applyBorder="1"/>
    <xf numFmtId="0" fontId="22" fillId="13" borderId="7" xfId="10" applyFont="1" applyFill="1" applyBorder="1"/>
    <xf numFmtId="168" fontId="22" fillId="13" borderId="16" xfId="65" applyNumberFormat="1" applyFont="1" applyFill="1" applyBorder="1"/>
    <xf numFmtId="168" fontId="22" fillId="13" borderId="102" xfId="65" applyNumberFormat="1" applyFont="1" applyFill="1" applyBorder="1"/>
    <xf numFmtId="168" fontId="22" fillId="27" borderId="16" xfId="65" applyNumberFormat="1" applyFont="1" applyFill="1" applyBorder="1"/>
    <xf numFmtId="168" fontId="22" fillId="27" borderId="102" xfId="65" applyNumberFormat="1" applyFont="1" applyFill="1" applyBorder="1"/>
    <xf numFmtId="0" fontId="22" fillId="13" borderId="0" xfId="10" applyFont="1" applyFill="1"/>
    <xf numFmtId="0" fontId="21" fillId="19" borderId="17" xfId="10" applyFont="1" applyFill="1" applyBorder="1"/>
    <xf numFmtId="0" fontId="21" fillId="19" borderId="19" xfId="10" applyFont="1" applyFill="1" applyBorder="1"/>
    <xf numFmtId="168" fontId="21" fillId="19" borderId="103" xfId="10" applyNumberFormat="1" applyFont="1" applyFill="1" applyBorder="1"/>
    <xf numFmtId="0" fontId="22" fillId="27" borderId="104" xfId="10" applyFill="1" applyBorder="1"/>
    <xf numFmtId="0" fontId="21" fillId="27" borderId="105" xfId="10" applyFont="1" applyFill="1" applyBorder="1"/>
    <xf numFmtId="0" fontId="21" fillId="27" borderId="106" xfId="10" applyFont="1" applyFill="1" applyBorder="1"/>
    <xf numFmtId="0" fontId="21" fillId="27" borderId="107" xfId="10" applyFont="1" applyFill="1" applyBorder="1"/>
    <xf numFmtId="168" fontId="21" fillId="27" borderId="45" xfId="10" applyNumberFormat="1" applyFont="1" applyFill="1" applyBorder="1"/>
    <xf numFmtId="168" fontId="0" fillId="0" borderId="102" xfId="65" applyNumberFormat="1" applyFont="1" applyBorder="1"/>
    <xf numFmtId="168" fontId="22" fillId="0" borderId="102" xfId="10" applyNumberFormat="1" applyBorder="1"/>
    <xf numFmtId="168" fontId="22" fillId="0" borderId="0" xfId="10" applyNumberFormat="1"/>
    <xf numFmtId="3" fontId="22" fillId="13" borderId="56" xfId="0" applyNumberFormat="1" applyFont="1" applyFill="1" applyBorder="1" applyAlignment="1">
      <alignment horizontal="right" vertical="top" wrapText="1"/>
    </xf>
    <xf numFmtId="0" fontId="22" fillId="0" borderId="0" xfId="15" applyFont="1"/>
    <xf numFmtId="0" fontId="22" fillId="0" borderId="0" xfId="0" applyFont="1"/>
    <xf numFmtId="0" fontId="23" fillId="15" borderId="35" xfId="0" applyFont="1" applyFill="1" applyBorder="1"/>
    <xf numFmtId="0" fontId="0" fillId="0" borderId="108" xfId="0" applyBorder="1"/>
    <xf numFmtId="165" fontId="0" fillId="0" borderId="59" xfId="1" applyNumberFormat="1" applyFont="1" applyBorder="1"/>
    <xf numFmtId="165" fontId="0" fillId="14" borderId="109" xfId="1" applyNumberFormat="1" applyFont="1" applyFill="1" applyBorder="1"/>
    <xf numFmtId="0" fontId="0" fillId="0" borderId="110" xfId="0" applyBorder="1"/>
    <xf numFmtId="165" fontId="0" fillId="0" borderId="74" xfId="1" applyNumberFormat="1" applyFont="1" applyBorder="1"/>
    <xf numFmtId="165" fontId="0" fillId="14" borderId="111" xfId="1" applyNumberFormat="1" applyFont="1" applyFill="1" applyBorder="1"/>
    <xf numFmtId="0" fontId="0" fillId="0" borderId="110" xfId="0" applyBorder="1" applyAlignment="1">
      <alignment wrapText="1"/>
    </xf>
    <xf numFmtId="0" fontId="0" fillId="0" borderId="112" xfId="0" applyBorder="1"/>
    <xf numFmtId="165" fontId="0" fillId="0" borderId="76" xfId="1" applyNumberFormat="1" applyFont="1" applyBorder="1"/>
    <xf numFmtId="165" fontId="0" fillId="14" borderId="113" xfId="1" applyNumberFormat="1" applyFont="1" applyFill="1" applyBorder="1"/>
    <xf numFmtId="0" fontId="0" fillId="0" borderId="114" xfId="0" applyBorder="1"/>
    <xf numFmtId="165" fontId="0" fillId="0" borderId="22" xfId="1" applyNumberFormat="1" applyFont="1" applyBorder="1"/>
    <xf numFmtId="0" fontId="0" fillId="0" borderId="108" xfId="0" applyBorder="1" applyAlignment="1">
      <alignment wrapText="1"/>
    </xf>
    <xf numFmtId="0" fontId="0" fillId="0" borderId="112" xfId="0" applyBorder="1" applyAlignment="1">
      <alignment wrapText="1"/>
    </xf>
    <xf numFmtId="165" fontId="0" fillId="0" borderId="0" xfId="0" applyNumberFormat="1"/>
    <xf numFmtId="0" fontId="0" fillId="0" borderId="74" xfId="0" applyFill="1" applyBorder="1" applyAlignment="1">
      <alignment wrapText="1"/>
    </xf>
    <xf numFmtId="0" fontId="23" fillId="19" borderId="33" xfId="0" applyFont="1" applyFill="1" applyBorder="1" applyAlignment="1">
      <alignment wrapText="1"/>
    </xf>
    <xf numFmtId="165" fontId="23" fillId="19" borderId="51" xfId="1" applyNumberFormat="1" applyFont="1" applyFill="1" applyBorder="1"/>
    <xf numFmtId="165" fontId="0" fillId="19" borderId="3" xfId="1" applyNumberFormat="1" applyFont="1" applyFill="1" applyBorder="1"/>
    <xf numFmtId="0" fontId="23" fillId="19" borderId="21" xfId="0" applyFont="1" applyFill="1" applyBorder="1" applyAlignment="1">
      <alignment wrapText="1"/>
    </xf>
    <xf numFmtId="165" fontId="23" fillId="19" borderId="33" xfId="1" applyNumberFormat="1" applyFont="1" applyFill="1" applyBorder="1"/>
    <xf numFmtId="165" fontId="0" fillId="21" borderId="0" xfId="0" applyNumberFormat="1" applyFill="1"/>
    <xf numFmtId="165" fontId="0" fillId="0" borderId="69" xfId="1" applyNumberFormat="1" applyFont="1" applyBorder="1"/>
    <xf numFmtId="165" fontId="0" fillId="14" borderId="115" xfId="1" applyNumberFormat="1" applyFont="1" applyFill="1" applyBorder="1"/>
    <xf numFmtId="0" fontId="23" fillId="14" borderId="114" xfId="0" applyFont="1" applyFill="1" applyBorder="1"/>
    <xf numFmtId="165" fontId="23" fillId="14" borderId="22" xfId="1" applyNumberFormat="1" applyFont="1" applyFill="1" applyBorder="1"/>
    <xf numFmtId="0" fontId="23" fillId="14" borderId="29" xfId="0" applyFont="1" applyFill="1" applyBorder="1"/>
    <xf numFmtId="165" fontId="23" fillId="14" borderId="18" xfId="1" applyNumberFormat="1" applyFont="1" applyFill="1" applyBorder="1"/>
    <xf numFmtId="165" fontId="23" fillId="21" borderId="76" xfId="1" applyNumberFormat="1" applyFont="1" applyFill="1" applyBorder="1"/>
    <xf numFmtId="0" fontId="0" fillId="21" borderId="112" xfId="0" applyFill="1" applyBorder="1" applyAlignment="1">
      <alignment wrapText="1"/>
    </xf>
    <xf numFmtId="0" fontId="54" fillId="28" borderId="58" xfId="0" applyFont="1" applyFill="1" applyBorder="1"/>
    <xf numFmtId="165" fontId="23" fillId="28" borderId="54" xfId="1" applyNumberFormat="1" applyFont="1" applyFill="1" applyBorder="1"/>
    <xf numFmtId="165" fontId="23" fillId="28" borderId="54" xfId="1" applyNumberFormat="1" applyFont="1" applyFill="1" applyBorder="1" applyAlignment="1">
      <alignment wrapText="1"/>
    </xf>
    <xf numFmtId="165" fontId="23" fillId="28" borderId="116" xfId="1" applyNumberFormat="1" applyFont="1" applyFill="1" applyBorder="1"/>
    <xf numFmtId="0" fontId="54" fillId="15" borderId="58" xfId="0" applyFont="1" applyFill="1" applyBorder="1"/>
    <xf numFmtId="0" fontId="23" fillId="15" borderId="54" xfId="0" applyFont="1" applyFill="1" applyBorder="1" applyAlignment="1">
      <alignment wrapText="1"/>
    </xf>
    <xf numFmtId="0" fontId="23" fillId="15" borderId="54" xfId="0" applyFont="1" applyFill="1" applyBorder="1"/>
    <xf numFmtId="0" fontId="24" fillId="13" borderId="0" xfId="10" applyFont="1" applyFill="1"/>
    <xf numFmtId="165" fontId="23" fillId="28" borderId="18" xfId="1" applyNumberFormat="1" applyFont="1" applyFill="1" applyBorder="1"/>
    <xf numFmtId="0" fontId="0" fillId="21" borderId="24" xfId="0" applyFill="1" applyBorder="1" applyAlignment="1">
      <alignment wrapText="1"/>
    </xf>
    <xf numFmtId="165" fontId="0" fillId="21" borderId="0" xfId="1" applyNumberFormat="1" applyFont="1" applyFill="1"/>
    <xf numFmtId="170" fontId="0" fillId="21" borderId="0" xfId="1" applyNumberFormat="1" applyFont="1" applyFill="1"/>
    <xf numFmtId="0" fontId="0" fillId="0" borderId="0" xfId="0" applyAlignment="1">
      <alignment wrapText="1"/>
    </xf>
    <xf numFmtId="0" fontId="56" fillId="0" borderId="0" xfId="10" applyFont="1"/>
    <xf numFmtId="0" fontId="55" fillId="0" borderId="0" xfId="10" applyFont="1"/>
    <xf numFmtId="0" fontId="55" fillId="13" borderId="0" xfId="10" applyFont="1" applyFill="1"/>
    <xf numFmtId="165" fontId="55" fillId="0" borderId="0" xfId="10" applyNumberFormat="1" applyFont="1"/>
    <xf numFmtId="0" fontId="31" fillId="27" borderId="14" xfId="8" applyFont="1" applyFill="1" applyBorder="1" applyAlignment="1"/>
    <xf numFmtId="0" fontId="21" fillId="0" borderId="92" xfId="10" applyFont="1" applyBorder="1" applyAlignment="1">
      <alignment horizontal="center"/>
    </xf>
    <xf numFmtId="0" fontId="50" fillId="0" borderId="0" xfId="72" applyFont="1"/>
    <xf numFmtId="0" fontId="22" fillId="29" borderId="16" xfId="10" applyFill="1" applyBorder="1"/>
    <xf numFmtId="0" fontId="22" fillId="29" borderId="0" xfId="10" applyFill="1"/>
    <xf numFmtId="0" fontId="21" fillId="29" borderId="0" xfId="10" applyFont="1" applyFill="1"/>
    <xf numFmtId="165" fontId="29" fillId="29" borderId="0" xfId="1" applyNumberFormat="1" applyFont="1" applyFill="1"/>
    <xf numFmtId="0" fontId="29" fillId="14" borderId="14" xfId="72" applyFont="1" applyFill="1" applyBorder="1" applyAlignment="1">
      <alignment horizontal="left"/>
    </xf>
    <xf numFmtId="0" fontId="22" fillId="29" borderId="0" xfId="10" applyFill="1" applyBorder="1"/>
    <xf numFmtId="165" fontId="44" fillId="29" borderId="0" xfId="2" applyNumberFormat="1" applyFont="1" applyFill="1" applyBorder="1"/>
    <xf numFmtId="0" fontId="29" fillId="14" borderId="15" xfId="72" applyFont="1" applyFill="1" applyBorder="1" applyAlignment="1">
      <alignment horizontal="left"/>
    </xf>
    <xf numFmtId="165" fontId="21" fillId="29" borderId="0" xfId="10" applyNumberFormat="1" applyFont="1" applyFill="1" applyBorder="1"/>
    <xf numFmtId="0" fontId="22" fillId="29" borderId="16" xfId="10" applyFont="1" applyFill="1" applyBorder="1"/>
    <xf numFmtId="0" fontId="22" fillId="29" borderId="0" xfId="10" applyFont="1" applyFill="1"/>
    <xf numFmtId="0" fontId="21" fillId="0" borderId="69" xfId="10" applyFont="1" applyBorder="1"/>
    <xf numFmtId="0" fontId="21" fillId="29" borderId="100" xfId="10" applyFont="1" applyFill="1" applyBorder="1"/>
    <xf numFmtId="0" fontId="21" fillId="30" borderId="100" xfId="10" applyFont="1" applyFill="1" applyBorder="1"/>
    <xf numFmtId="0" fontId="21" fillId="30" borderId="99" xfId="10" applyFont="1" applyFill="1" applyBorder="1"/>
    <xf numFmtId="4" fontId="22" fillId="13" borderId="22" xfId="10" applyNumberFormat="1" applyFill="1" applyBorder="1"/>
    <xf numFmtId="168" fontId="0" fillId="13" borderId="101" xfId="65" applyNumberFormat="1" applyFont="1" applyFill="1" applyBorder="1"/>
    <xf numFmtId="3" fontId="22" fillId="13" borderId="16" xfId="10" applyNumberFormat="1" applyFill="1" applyBorder="1" applyAlignment="1">
      <alignment wrapText="1"/>
    </xf>
    <xf numFmtId="3" fontId="22" fillId="13" borderId="102" xfId="10" applyNumberFormat="1" applyFill="1" applyBorder="1" applyAlignment="1">
      <alignment wrapText="1"/>
    </xf>
    <xf numFmtId="3" fontId="22" fillId="29" borderId="16" xfId="10" applyNumberFormat="1" applyFill="1" applyBorder="1" applyAlignment="1">
      <alignment wrapText="1"/>
    </xf>
    <xf numFmtId="3" fontId="22" fillId="30" borderId="16" xfId="10" applyNumberFormat="1" applyFill="1" applyBorder="1" applyAlignment="1">
      <alignment wrapText="1"/>
    </xf>
    <xf numFmtId="3" fontId="22" fillId="30" borderId="102" xfId="10" applyNumberFormat="1" applyFill="1" applyBorder="1" applyAlignment="1">
      <alignment wrapText="1"/>
    </xf>
    <xf numFmtId="0" fontId="22" fillId="13" borderId="22" xfId="10" applyFill="1" applyBorder="1"/>
    <xf numFmtId="168" fontId="0" fillId="19" borderId="101" xfId="65" applyNumberFormat="1" applyFont="1" applyFill="1" applyBorder="1"/>
    <xf numFmtId="0" fontId="22" fillId="13" borderId="16" xfId="10" applyFill="1" applyBorder="1" applyAlignment="1">
      <alignment wrapText="1"/>
    </xf>
    <xf numFmtId="0" fontId="22" fillId="29" borderId="16" xfId="10" applyFill="1" applyBorder="1" applyAlignment="1">
      <alignment wrapText="1"/>
    </xf>
    <xf numFmtId="0" fontId="22" fillId="13" borderId="102" xfId="10" applyFill="1" applyBorder="1" applyAlignment="1">
      <alignment wrapText="1"/>
    </xf>
    <xf numFmtId="168" fontId="22" fillId="29" borderId="23" xfId="65" applyNumberFormat="1" applyFont="1" applyFill="1" applyBorder="1"/>
    <xf numFmtId="168" fontId="22" fillId="13" borderId="23" xfId="65" applyNumberFormat="1" applyFont="1" applyFill="1" applyBorder="1"/>
    <xf numFmtId="168" fontId="22" fillId="13" borderId="101" xfId="65" applyNumberFormat="1" applyFont="1" applyFill="1" applyBorder="1"/>
    <xf numFmtId="168" fontId="0" fillId="13" borderId="23" xfId="65" applyNumberFormat="1" applyFont="1" applyFill="1" applyBorder="1"/>
    <xf numFmtId="169" fontId="22" fillId="13" borderId="22" xfId="10" applyNumberFormat="1" applyFill="1" applyBorder="1"/>
    <xf numFmtId="168" fontId="22" fillId="30" borderId="23" xfId="65" applyNumberFormat="1" applyFont="1" applyFill="1" applyBorder="1"/>
    <xf numFmtId="0" fontId="22" fillId="30" borderId="16" xfId="10" applyFill="1" applyBorder="1" applyAlignment="1">
      <alignment wrapText="1"/>
    </xf>
    <xf numFmtId="168" fontId="21" fillId="13" borderId="50" xfId="65" applyNumberFormat="1" applyFont="1" applyFill="1" applyBorder="1"/>
    <xf numFmtId="168" fontId="22" fillId="30" borderId="101" xfId="65" applyNumberFormat="1" applyFont="1" applyFill="1" applyBorder="1"/>
    <xf numFmtId="0" fontId="59" fillId="0" borderId="22" xfId="10" applyFont="1" applyBorder="1"/>
    <xf numFmtId="168" fontId="58" fillId="0" borderId="101" xfId="65" applyNumberFormat="1" applyFont="1" applyBorder="1"/>
    <xf numFmtId="168" fontId="0" fillId="31" borderId="101" xfId="65" applyNumberFormat="1" applyFont="1" applyFill="1" applyBorder="1"/>
    <xf numFmtId="168" fontId="26" fillId="0" borderId="101" xfId="65" applyNumberFormat="1" applyFont="1" applyBorder="1"/>
    <xf numFmtId="167" fontId="21" fillId="13" borderId="0" xfId="65" applyNumberFormat="1" applyFont="1" applyFill="1" applyBorder="1"/>
    <xf numFmtId="167" fontId="21" fillId="13" borderId="7" xfId="65" applyNumberFormat="1" applyFont="1" applyFill="1" applyBorder="1"/>
    <xf numFmtId="168" fontId="21" fillId="29" borderId="27" xfId="65" applyNumberFormat="1" applyFont="1" applyFill="1" applyBorder="1"/>
    <xf numFmtId="168" fontId="22" fillId="29" borderId="16" xfId="65" applyNumberFormat="1" applyFont="1" applyFill="1" applyBorder="1"/>
    <xf numFmtId="168" fontId="22" fillId="30" borderId="16" xfId="65" applyNumberFormat="1" applyFont="1" applyFill="1" applyBorder="1"/>
    <xf numFmtId="168" fontId="22" fillId="30" borderId="102" xfId="65" applyNumberFormat="1" applyFont="1" applyFill="1" applyBorder="1"/>
    <xf numFmtId="0" fontId="29" fillId="0" borderId="24" xfId="27" applyFont="1" applyBorder="1"/>
    <xf numFmtId="168" fontId="21" fillId="13" borderId="103" xfId="10" applyNumberFormat="1" applyFont="1" applyFill="1" applyBorder="1"/>
    <xf numFmtId="168" fontId="21" fillId="30" borderId="45" xfId="10" applyNumberFormat="1" applyFont="1" applyFill="1" applyBorder="1"/>
    <xf numFmtId="0" fontId="22" fillId="13" borderId="16" xfId="10" applyFill="1" applyBorder="1"/>
    <xf numFmtId="168" fontId="58" fillId="13" borderId="102" xfId="65" applyNumberFormat="1" applyFont="1" applyFill="1" applyBorder="1"/>
    <xf numFmtId="168" fontId="22" fillId="13" borderId="102" xfId="10" applyNumberFormat="1" applyFill="1" applyBorder="1"/>
    <xf numFmtId="168" fontId="22" fillId="13" borderId="0" xfId="10" applyNumberFormat="1" applyFill="1"/>
    <xf numFmtId="16" fontId="22" fillId="0" borderId="0" xfId="10" applyNumberFormat="1" applyBorder="1"/>
    <xf numFmtId="165" fontId="22" fillId="13" borderId="0" xfId="1" applyNumberFormat="1" applyFont="1" applyFill="1"/>
    <xf numFmtId="0" fontId="22" fillId="0" borderId="74" xfId="0" applyFont="1" applyBorder="1" applyAlignment="1">
      <alignment horizontal="center" vertical="top" wrapText="1"/>
    </xf>
    <xf numFmtId="0" fontId="22" fillId="0" borderId="74" xfId="0" applyFont="1" applyBorder="1" applyAlignment="1">
      <alignment horizontal="left" vertical="top" wrapText="1"/>
    </xf>
    <xf numFmtId="3" fontId="22" fillId="0" borderId="74" xfId="0" applyNumberFormat="1" applyFont="1" applyBorder="1" applyAlignment="1">
      <alignment horizontal="right" vertical="top" wrapText="1"/>
    </xf>
    <xf numFmtId="3" fontId="22" fillId="13" borderId="74" xfId="0" applyNumberFormat="1" applyFont="1" applyFill="1" applyBorder="1" applyAlignment="1">
      <alignment horizontal="right" vertical="top" wrapText="1"/>
    </xf>
    <xf numFmtId="0" fontId="33" fillId="0" borderId="0" xfId="10" applyFont="1" applyAlignment="1">
      <alignment horizontal="center"/>
    </xf>
    <xf numFmtId="165" fontId="28" fillId="13" borderId="74" xfId="1" applyNumberFormat="1" applyFont="1" applyFill="1" applyBorder="1" applyAlignment="1">
      <alignment vertical="center" wrapText="1"/>
    </xf>
    <xf numFmtId="0" fontId="28" fillId="0" borderId="75" xfId="0" applyFont="1" applyBorder="1" applyAlignment="1">
      <alignment vertical="center"/>
    </xf>
    <xf numFmtId="165" fontId="28" fillId="0" borderId="74" xfId="1" applyNumberFormat="1" applyFont="1" applyBorder="1" applyAlignment="1">
      <alignment vertical="center"/>
    </xf>
    <xf numFmtId="0" fontId="49" fillId="19" borderId="75" xfId="30" applyFont="1" applyFill="1" applyBorder="1" applyAlignment="1">
      <alignment vertical="center"/>
    </xf>
    <xf numFmtId="165" fontId="49" fillId="19" borderId="74" xfId="1" applyNumberFormat="1" applyFont="1" applyFill="1" applyBorder="1" applyAlignment="1">
      <alignment vertical="center"/>
    </xf>
    <xf numFmtId="165" fontId="49" fillId="0" borderId="74" xfId="1" applyNumberFormat="1" applyFont="1" applyBorder="1" applyAlignment="1">
      <alignment vertical="center"/>
    </xf>
    <xf numFmtId="0" fontId="49" fillId="13" borderId="75" xfId="30" applyFont="1" applyFill="1" applyBorder="1" applyAlignment="1">
      <alignment vertical="center"/>
    </xf>
    <xf numFmtId="165" fontId="49" fillId="13" borderId="74" xfId="1" applyNumberFormat="1" applyFont="1" applyFill="1" applyBorder="1" applyAlignment="1">
      <alignment vertical="center"/>
    </xf>
    <xf numFmtId="0" fontId="21" fillId="29" borderId="75" xfId="10" applyFont="1" applyFill="1" applyBorder="1"/>
    <xf numFmtId="3" fontId="22" fillId="29" borderId="0" xfId="10" applyNumberFormat="1" applyFill="1" applyBorder="1" applyAlignment="1">
      <alignment wrapText="1"/>
    </xf>
    <xf numFmtId="168" fontId="0" fillId="29" borderId="7" xfId="65" applyNumberFormat="1" applyFont="1" applyFill="1" applyBorder="1"/>
    <xf numFmtId="0" fontId="22" fillId="29" borderId="0" xfId="10" applyFill="1" applyBorder="1" applyAlignment="1">
      <alignment wrapText="1"/>
    </xf>
    <xf numFmtId="168" fontId="22" fillId="29" borderId="7" xfId="65" applyNumberFormat="1" applyFont="1" applyFill="1" applyBorder="1"/>
    <xf numFmtId="168" fontId="21" fillId="29" borderId="20" xfId="65" applyNumberFormat="1" applyFont="1" applyFill="1" applyBorder="1"/>
    <xf numFmtId="168" fontId="22" fillId="29" borderId="0" xfId="65" applyNumberFormat="1" applyFont="1" applyFill="1" applyBorder="1"/>
    <xf numFmtId="168" fontId="21" fillId="19" borderId="17" xfId="10" applyNumberFormat="1" applyFont="1" applyFill="1" applyBorder="1"/>
    <xf numFmtId="168" fontId="21" fillId="27" borderId="106" xfId="10" applyNumberFormat="1" applyFont="1" applyFill="1" applyBorder="1"/>
    <xf numFmtId="168" fontId="0" fillId="0" borderId="0" xfId="65" applyNumberFormat="1" applyFont="1" applyBorder="1"/>
    <xf numFmtId="168" fontId="22" fillId="0" borderId="0" xfId="10" applyNumberFormat="1" applyBorder="1"/>
    <xf numFmtId="0" fontId="50" fillId="0" borderId="16" xfId="72" applyFont="1" applyBorder="1"/>
    <xf numFmtId="0" fontId="21" fillId="19" borderId="100" xfId="10" applyFont="1" applyFill="1" applyBorder="1" applyAlignment="1">
      <alignment wrapText="1"/>
    </xf>
    <xf numFmtId="0" fontId="22" fillId="0" borderId="23" xfId="10" applyBorder="1" applyAlignment="1">
      <alignment wrapText="1"/>
    </xf>
    <xf numFmtId="0" fontId="22" fillId="0" borderId="23" xfId="10" applyBorder="1"/>
    <xf numFmtId="0" fontId="21" fillId="19" borderId="27" xfId="10" applyFont="1" applyFill="1" applyBorder="1"/>
    <xf numFmtId="0" fontId="21" fillId="24" borderId="27" xfId="10" applyFont="1" applyFill="1" applyBorder="1"/>
    <xf numFmtId="0" fontId="22" fillId="27" borderId="0" xfId="10" applyFill="1" applyBorder="1"/>
    <xf numFmtId="0" fontId="22" fillId="0" borderId="0" xfId="10" applyFont="1" applyBorder="1"/>
    <xf numFmtId="0" fontId="21" fillId="19" borderId="78" xfId="10" applyFont="1" applyFill="1" applyBorder="1" applyAlignment="1">
      <alignment wrapText="1"/>
    </xf>
    <xf numFmtId="168" fontId="0" fillId="0" borderId="24" xfId="65" applyNumberFormat="1" applyFont="1" applyBorder="1"/>
    <xf numFmtId="168" fontId="21" fillId="19" borderId="17" xfId="65" applyNumberFormat="1" applyFont="1" applyFill="1" applyBorder="1"/>
    <xf numFmtId="168" fontId="58" fillId="0" borderId="24" xfId="65" applyNumberFormat="1" applyFont="1" applyBorder="1"/>
    <xf numFmtId="168" fontId="21" fillId="19" borderId="117" xfId="65" applyNumberFormat="1" applyFont="1" applyFill="1" applyBorder="1"/>
    <xf numFmtId="168" fontId="21" fillId="24" borderId="117" xfId="65" applyNumberFormat="1" applyFont="1" applyFill="1" applyBorder="1"/>
    <xf numFmtId="168" fontId="22" fillId="13" borderId="0" xfId="65" applyNumberFormat="1" applyFont="1" applyFill="1" applyBorder="1"/>
    <xf numFmtId="0" fontId="50" fillId="0" borderId="23" xfId="72" applyFont="1" applyBorder="1"/>
    <xf numFmtId="0" fontId="29" fillId="14" borderId="118" xfId="72" applyFont="1" applyFill="1" applyBorder="1" applyAlignment="1">
      <alignment horizontal="left"/>
    </xf>
    <xf numFmtId="0" fontId="29" fillId="14" borderId="23" xfId="8" applyFont="1" applyFill="1" applyBorder="1"/>
    <xf numFmtId="0" fontId="29" fillId="14" borderId="119" xfId="72" applyFont="1" applyFill="1" applyBorder="1" applyAlignment="1">
      <alignment horizontal="left"/>
    </xf>
    <xf numFmtId="0" fontId="31" fillId="27" borderId="118" xfId="8" applyFont="1" applyFill="1" applyBorder="1" applyAlignment="1"/>
    <xf numFmtId="0" fontId="31" fillId="0" borderId="23" xfId="23" applyFont="1" applyBorder="1"/>
    <xf numFmtId="0" fontId="21" fillId="0" borderId="120" xfId="10" applyFont="1" applyBorder="1" applyAlignment="1">
      <alignment horizontal="center"/>
    </xf>
    <xf numFmtId="0" fontId="22" fillId="13" borderId="23" xfId="10" applyFont="1" applyFill="1" applyBorder="1"/>
    <xf numFmtId="0" fontId="21" fillId="27" borderId="121" xfId="10" applyFont="1" applyFill="1" applyBorder="1"/>
    <xf numFmtId="0" fontId="21" fillId="19" borderId="0" xfId="10" applyFont="1" applyFill="1"/>
    <xf numFmtId="165" fontId="57" fillId="0" borderId="0" xfId="1" applyNumberFormat="1" applyFont="1" applyAlignment="1">
      <alignment vertical="center"/>
    </xf>
    <xf numFmtId="0" fontId="41" fillId="0" borderId="76" xfId="10" applyFont="1" applyBorder="1" applyAlignment="1">
      <alignment horizontal="center"/>
    </xf>
    <xf numFmtId="0" fontId="41" fillId="9" borderId="76" xfId="10" applyFont="1" applyFill="1" applyBorder="1" applyAlignment="1">
      <alignment horizontal="center"/>
    </xf>
    <xf numFmtId="0" fontId="41" fillId="9" borderId="82" xfId="10" applyFont="1" applyFill="1" applyBorder="1" applyAlignment="1">
      <alignment horizontal="center"/>
    </xf>
    <xf numFmtId="0" fontId="40" fillId="0" borderId="69" xfId="10" applyFont="1" applyBorder="1" applyAlignment="1">
      <alignment horizontal="center"/>
    </xf>
    <xf numFmtId="0" fontId="40" fillId="9" borderId="69" xfId="10" applyFont="1" applyFill="1" applyBorder="1" applyAlignment="1">
      <alignment horizontal="center"/>
    </xf>
    <xf numFmtId="0" fontId="41" fillId="9" borderId="68" xfId="10" applyFont="1" applyFill="1" applyBorder="1" applyAlignment="1">
      <alignment horizontal="center"/>
    </xf>
    <xf numFmtId="0" fontId="40" fillId="9" borderId="72" xfId="10" applyFont="1" applyFill="1" applyBorder="1" applyAlignment="1">
      <alignment horizontal="center"/>
    </xf>
    <xf numFmtId="0" fontId="22" fillId="9" borderId="69" xfId="10" applyFill="1" applyBorder="1"/>
    <xf numFmtId="0" fontId="41" fillId="0" borderId="112" xfId="10" applyFont="1" applyBorder="1" applyAlignment="1">
      <alignment horizontal="center"/>
    </xf>
    <xf numFmtId="0" fontId="29" fillId="0" borderId="76" xfId="10" applyFont="1" applyBorder="1"/>
    <xf numFmtId="0" fontId="40" fillId="0" borderId="76" xfId="10" applyFont="1" applyFill="1" applyBorder="1"/>
    <xf numFmtId="165" fontId="40" fillId="0" borderId="69" xfId="1" applyNumberFormat="1" applyFont="1" applyBorder="1"/>
    <xf numFmtId="165" fontId="40" fillId="0" borderId="67" xfId="1" applyNumberFormat="1" applyFont="1" applyBorder="1"/>
    <xf numFmtId="165" fontId="22" fillId="0" borderId="69" xfId="1" applyNumberFormat="1" applyFont="1" applyBorder="1"/>
    <xf numFmtId="165" fontId="40" fillId="0" borderId="74" xfId="1" applyNumberFormat="1" applyFont="1" applyBorder="1"/>
    <xf numFmtId="165" fontId="40" fillId="0" borderId="75" xfId="1" applyNumberFormat="1" applyFont="1" applyBorder="1"/>
    <xf numFmtId="0" fontId="22" fillId="0" borderId="74" xfId="10" applyBorder="1"/>
    <xf numFmtId="0" fontId="40" fillId="0" borderId="74" xfId="10" applyFont="1" applyFill="1" applyBorder="1"/>
    <xf numFmtId="0" fontId="22" fillId="0" borderId="76" xfId="10" applyBorder="1"/>
    <xf numFmtId="165" fontId="40" fillId="0" borderId="76" xfId="1" applyNumberFormat="1" applyFont="1" applyBorder="1"/>
    <xf numFmtId="165" fontId="40" fillId="0" borderId="80" xfId="1" applyNumberFormat="1" applyFont="1" applyBorder="1"/>
    <xf numFmtId="0" fontId="40" fillId="0" borderId="78" xfId="10" applyFont="1" applyBorder="1" applyAlignment="1">
      <alignment wrapText="1"/>
    </xf>
    <xf numFmtId="165" fontId="42" fillId="0" borderId="80" xfId="1" applyNumberFormat="1" applyFont="1" applyBorder="1"/>
    <xf numFmtId="165" fontId="42" fillId="0" borderId="74" xfId="1" applyNumberFormat="1" applyFont="1" applyBorder="1"/>
    <xf numFmtId="165" fontId="22" fillId="0" borderId="74" xfId="1" applyNumberFormat="1" applyFont="1" applyBorder="1"/>
    <xf numFmtId="0" fontId="40" fillId="0" borderId="76" xfId="10" applyFont="1" applyBorder="1"/>
    <xf numFmtId="3" fontId="42" fillId="0" borderId="76" xfId="10" applyNumberFormat="1" applyFont="1" applyBorder="1"/>
    <xf numFmtId="3" fontId="42" fillId="0" borderId="80" xfId="10" applyNumberFormat="1" applyFont="1" applyBorder="1"/>
    <xf numFmtId="0" fontId="38" fillId="9" borderId="82" xfId="10" applyFont="1" applyFill="1" applyBorder="1" applyAlignment="1">
      <alignment horizontal="center"/>
    </xf>
    <xf numFmtId="0" fontId="38" fillId="9" borderId="74" xfId="10" applyFont="1" applyFill="1" applyBorder="1" applyAlignment="1">
      <alignment horizontal="center" wrapText="1"/>
    </xf>
    <xf numFmtId="0" fontId="38" fillId="9" borderId="78" xfId="10" applyFont="1" applyFill="1" applyBorder="1" applyAlignment="1">
      <alignment horizontal="center" wrapText="1"/>
    </xf>
    <xf numFmtId="0" fontId="38" fillId="18" borderId="78" xfId="10" applyFont="1" applyFill="1" applyBorder="1" applyAlignment="1">
      <alignment horizontal="center" wrapText="1"/>
    </xf>
    <xf numFmtId="0" fontId="38" fillId="18" borderId="78" xfId="10" applyFont="1" applyFill="1" applyBorder="1" applyAlignment="1">
      <alignment horizontal="center"/>
    </xf>
    <xf numFmtId="0" fontId="22" fillId="20" borderId="74" xfId="10" applyFill="1" applyBorder="1" applyAlignment="1">
      <alignment wrapText="1"/>
    </xf>
    <xf numFmtId="0" fontId="22" fillId="20" borderId="74" xfId="10" applyFill="1" applyBorder="1"/>
    <xf numFmtId="0" fontId="40" fillId="0" borderId="74" xfId="10" applyFont="1" applyBorder="1" applyAlignment="1">
      <alignment horizontal="center"/>
    </xf>
    <xf numFmtId="165" fontId="40" fillId="0" borderId="78" xfId="4" applyNumberFormat="1" applyFont="1" applyBorder="1" applyAlignment="1">
      <alignment horizontal="right"/>
    </xf>
    <xf numFmtId="165" fontId="40" fillId="18" borderId="78" xfId="4" applyNumberFormat="1" applyFont="1" applyFill="1" applyBorder="1" applyAlignment="1">
      <alignment horizontal="right"/>
    </xf>
    <xf numFmtId="165" fontId="40" fillId="0" borderId="74" xfId="1" applyNumberFormat="1" applyFont="1" applyFill="1" applyBorder="1"/>
    <xf numFmtId="0" fontId="24" fillId="0" borderId="74" xfId="0" applyFont="1" applyBorder="1" applyAlignment="1">
      <alignment wrapText="1"/>
    </xf>
    <xf numFmtId="0" fontId="41" fillId="9" borderId="74" xfId="10" applyFont="1" applyFill="1" applyBorder="1"/>
    <xf numFmtId="165" fontId="41" fillId="9" borderId="74" xfId="4" applyNumberFormat="1" applyFont="1" applyFill="1" applyBorder="1" applyAlignment="1">
      <alignment horizontal="right"/>
    </xf>
    <xf numFmtId="165" fontId="41" fillId="18" borderId="74" xfId="4" applyNumberFormat="1" applyFont="1" applyFill="1" applyBorder="1" applyAlignment="1">
      <alignment horizontal="right"/>
    </xf>
    <xf numFmtId="165" fontId="22" fillId="20" borderId="74" xfId="1" applyNumberFormat="1" applyFont="1" applyFill="1" applyBorder="1"/>
    <xf numFmtId="0" fontId="22" fillId="0" borderId="75" xfId="0" applyFont="1" applyBorder="1" applyAlignment="1">
      <alignment horizontal="left" vertical="top" wrapText="1"/>
    </xf>
    <xf numFmtId="3" fontId="22" fillId="0" borderId="78" xfId="0" applyNumberFormat="1" applyFont="1" applyBorder="1" applyAlignment="1">
      <alignment horizontal="right" vertical="top" wrapText="1"/>
    </xf>
    <xf numFmtId="165" fontId="23" fillId="0" borderId="0" xfId="1" applyNumberFormat="1" applyFont="1"/>
    <xf numFmtId="0" fontId="0" fillId="0" borderId="7" xfId="0" applyBorder="1"/>
    <xf numFmtId="165" fontId="0" fillId="0" borderId="0" xfId="1" applyNumberFormat="1" applyFont="1" applyBorder="1"/>
    <xf numFmtId="0" fontId="23" fillId="0" borderId="0" xfId="0" applyFont="1" applyBorder="1"/>
    <xf numFmtId="165" fontId="23" fillId="0" borderId="0" xfId="1" applyNumberFormat="1" applyFont="1" applyBorder="1"/>
    <xf numFmtId="0" fontId="23" fillId="32" borderId="17" xfId="0" applyFont="1" applyFill="1" applyBorder="1"/>
    <xf numFmtId="0" fontId="23" fillId="14" borderId="17" xfId="0" applyFont="1" applyFill="1" applyBorder="1"/>
    <xf numFmtId="0" fontId="23" fillId="22" borderId="21" xfId="0" applyFont="1" applyFill="1" applyBorder="1" applyAlignment="1">
      <alignment wrapText="1"/>
    </xf>
    <xf numFmtId="0" fontId="23" fillId="22" borderId="17" xfId="0" applyFont="1" applyFill="1" applyBorder="1"/>
    <xf numFmtId="0" fontId="23" fillId="32" borderId="21" xfId="0" applyFont="1" applyFill="1" applyBorder="1" applyAlignment="1">
      <alignment wrapText="1"/>
    </xf>
    <xf numFmtId="165" fontId="23" fillId="14" borderId="17" xfId="1" applyNumberFormat="1" applyFont="1" applyFill="1" applyBorder="1"/>
    <xf numFmtId="165" fontId="23" fillId="14" borderId="117" xfId="1" applyNumberFormat="1" applyFont="1" applyFill="1" applyBorder="1"/>
    <xf numFmtId="0" fontId="0" fillId="19" borderId="0" xfId="0" applyFill="1"/>
    <xf numFmtId="0" fontId="23" fillId="14" borderId="0" xfId="0" applyFont="1" applyFill="1" applyBorder="1" applyAlignment="1">
      <alignment wrapText="1"/>
    </xf>
    <xf numFmtId="0" fontId="23" fillId="14" borderId="21" xfId="0" applyFont="1" applyFill="1" applyBorder="1" applyAlignment="1">
      <alignment wrapText="1"/>
    </xf>
    <xf numFmtId="0" fontId="23" fillId="14" borderId="20" xfId="0" applyFont="1" applyFill="1" applyBorder="1" applyAlignment="1">
      <alignment wrapText="1"/>
    </xf>
    <xf numFmtId="0" fontId="23" fillId="22" borderId="0" xfId="0" applyFont="1" applyFill="1" applyBorder="1" applyAlignment="1">
      <alignment wrapText="1"/>
    </xf>
    <xf numFmtId="0" fontId="23" fillId="32" borderId="0" xfId="0" applyFont="1" applyFill="1" applyBorder="1" applyAlignment="1">
      <alignment wrapText="1"/>
    </xf>
    <xf numFmtId="0" fontId="0" fillId="22" borderId="0" xfId="0" applyFill="1" applyAlignment="1">
      <alignment wrapText="1"/>
    </xf>
    <xf numFmtId="0" fontId="0" fillId="22" borderId="0" xfId="0" applyFill="1"/>
    <xf numFmtId="165" fontId="23" fillId="22" borderId="0" xfId="1" applyNumberFormat="1" applyFont="1" applyFill="1"/>
    <xf numFmtId="0" fontId="0" fillId="32" borderId="0" xfId="0" applyFill="1"/>
    <xf numFmtId="165" fontId="23" fillId="32" borderId="0" xfId="1" applyNumberFormat="1" applyFont="1" applyFill="1"/>
    <xf numFmtId="0" fontId="0" fillId="0" borderId="0" xfId="0" applyBorder="1" applyAlignment="1">
      <alignment wrapText="1"/>
    </xf>
    <xf numFmtId="0" fontId="23" fillId="19" borderId="0" xfId="0" applyFont="1" applyFill="1"/>
    <xf numFmtId="0" fontId="23" fillId="14" borderId="16" xfId="0" applyFont="1" applyFill="1" applyBorder="1" applyAlignment="1">
      <alignment wrapText="1"/>
    </xf>
    <xf numFmtId="165" fontId="0" fillId="0" borderId="16" xfId="1" applyNumberFormat="1" applyFont="1" applyBorder="1"/>
    <xf numFmtId="165" fontId="23" fillId="14" borderId="27" xfId="1" applyNumberFormat="1" applyFont="1" applyFill="1" applyBorder="1"/>
    <xf numFmtId="0" fontId="23" fillId="0" borderId="16" xfId="0" applyFont="1" applyBorder="1"/>
    <xf numFmtId="0" fontId="23" fillId="22" borderId="16" xfId="0" applyFont="1" applyFill="1" applyBorder="1" applyAlignment="1">
      <alignment wrapText="1"/>
    </xf>
    <xf numFmtId="165" fontId="23" fillId="22" borderId="16" xfId="1" applyNumberFormat="1" applyFont="1" applyFill="1" applyBorder="1"/>
    <xf numFmtId="0" fontId="0" fillId="0" borderId="16" xfId="0" applyBorder="1"/>
    <xf numFmtId="0" fontId="23" fillId="32" borderId="16" xfId="0" applyFont="1" applyFill="1" applyBorder="1" applyAlignment="1">
      <alignment wrapText="1"/>
    </xf>
    <xf numFmtId="165" fontId="23" fillId="32" borderId="16" xfId="1" applyNumberFormat="1" applyFont="1" applyFill="1" applyBorder="1"/>
    <xf numFmtId="165" fontId="23" fillId="19" borderId="16" xfId="1" applyNumberFormat="1" applyFont="1" applyFill="1" applyBorder="1"/>
    <xf numFmtId="165" fontId="23" fillId="15" borderId="0" xfId="1" applyNumberFormat="1" applyFont="1" applyFill="1"/>
    <xf numFmtId="165" fontId="0" fillId="14" borderId="0" xfId="1" applyNumberFormat="1" applyFont="1" applyFill="1" applyBorder="1"/>
    <xf numFmtId="165" fontId="0" fillId="14" borderId="74" xfId="1" applyNumberFormat="1" applyFont="1" applyFill="1" applyBorder="1"/>
    <xf numFmtId="0" fontId="0" fillId="0" borderId="24" xfId="0" applyFill="1" applyBorder="1" applyAlignment="1">
      <alignment wrapText="1"/>
    </xf>
    <xf numFmtId="0" fontId="0" fillId="0" borderId="0" xfId="0" applyFill="1" applyBorder="1"/>
    <xf numFmtId="3" fontId="21" fillId="15" borderId="36" xfId="0" applyNumberFormat="1" applyFont="1" applyFill="1" applyBorder="1" applyAlignment="1">
      <alignment horizontal="right" vertical="top" wrapText="1"/>
    </xf>
    <xf numFmtId="3" fontId="22" fillId="13" borderId="34" xfId="0" applyNumberFormat="1" applyFont="1" applyFill="1" applyBorder="1" applyAlignment="1">
      <alignment horizontal="right" vertical="top" wrapText="1"/>
    </xf>
    <xf numFmtId="3" fontId="22" fillId="13" borderId="65" xfId="0" applyNumberFormat="1" applyFont="1" applyFill="1" applyBorder="1" applyAlignment="1">
      <alignment horizontal="right" vertical="top" wrapText="1"/>
    </xf>
    <xf numFmtId="3" fontId="21" fillId="19" borderId="36" xfId="0" applyNumberFormat="1" applyFont="1" applyFill="1" applyBorder="1" applyAlignment="1">
      <alignment horizontal="right" vertical="top" wrapText="1"/>
    </xf>
    <xf numFmtId="170" fontId="0" fillId="0" borderId="0" xfId="1" applyNumberFormat="1" applyFont="1"/>
    <xf numFmtId="0" fontId="20" fillId="0" borderId="80" xfId="0" applyFont="1" applyFill="1" applyBorder="1" applyAlignment="1">
      <alignment horizontal="center" vertical="center"/>
    </xf>
    <xf numFmtId="171" fontId="0" fillId="0" borderId="0" xfId="0" applyNumberFormat="1"/>
    <xf numFmtId="3" fontId="22" fillId="3" borderId="78" xfId="0" applyNumberFormat="1" applyFont="1" applyFill="1" applyBorder="1" applyAlignment="1">
      <alignment horizontal="right" vertical="top" wrapText="1"/>
    </xf>
    <xf numFmtId="0" fontId="21" fillId="5" borderId="75" xfId="0" applyFont="1" applyFill="1" applyBorder="1" applyAlignment="1">
      <alignment horizontal="left" vertical="top" wrapText="1"/>
    </xf>
    <xf numFmtId="3" fontId="21" fillId="5" borderId="78" xfId="0" applyNumberFormat="1" applyFont="1" applyFill="1" applyBorder="1" applyAlignment="1">
      <alignment horizontal="right" vertical="top" wrapText="1"/>
    </xf>
    <xf numFmtId="3" fontId="22" fillId="2" borderId="78" xfId="0" applyNumberFormat="1" applyFont="1" applyFill="1" applyBorder="1" applyAlignment="1">
      <alignment horizontal="right" vertical="top" wrapText="1"/>
    </xf>
    <xf numFmtId="0" fontId="21" fillId="6" borderId="75" xfId="0" applyFont="1" applyFill="1" applyBorder="1" applyAlignment="1">
      <alignment horizontal="left" vertical="top" wrapText="1"/>
    </xf>
    <xf numFmtId="3" fontId="21" fillId="6" borderId="78" xfId="0" applyNumberFormat="1" applyFont="1" applyFill="1" applyBorder="1" applyAlignment="1">
      <alignment horizontal="right" vertical="top" wrapText="1"/>
    </xf>
    <xf numFmtId="3" fontId="22" fillId="13" borderId="78" xfId="0" applyNumberFormat="1" applyFont="1" applyFill="1" applyBorder="1" applyAlignment="1">
      <alignment horizontal="right" vertical="top" wrapText="1"/>
    </xf>
    <xf numFmtId="0" fontId="21" fillId="6" borderId="80" xfId="0" applyFont="1" applyFill="1" applyBorder="1" applyAlignment="1">
      <alignment horizontal="left" vertical="top" wrapText="1"/>
    </xf>
    <xf numFmtId="3" fontId="21" fillId="6" borderId="82" xfId="0" applyNumberFormat="1" applyFont="1" applyFill="1" applyBorder="1" applyAlignment="1">
      <alignment horizontal="right" vertical="top" wrapText="1"/>
    </xf>
    <xf numFmtId="165" fontId="46" fillId="0" borderId="78" xfId="1" applyNumberFormat="1" applyFont="1" applyBorder="1"/>
    <xf numFmtId="0" fontId="31" fillId="21" borderId="29" xfId="0" applyFont="1" applyFill="1" applyBorder="1"/>
    <xf numFmtId="0" fontId="31" fillId="21" borderId="18" xfId="0" applyFont="1" applyFill="1" applyBorder="1"/>
    <xf numFmtId="0" fontId="31" fillId="21" borderId="18" xfId="0" applyFont="1" applyFill="1" applyBorder="1" applyAlignment="1">
      <alignment wrapText="1"/>
    </xf>
    <xf numFmtId="0" fontId="31" fillId="21" borderId="20" xfId="0" applyFont="1" applyFill="1" applyBorder="1"/>
    <xf numFmtId="0" fontId="31" fillId="21" borderId="29" xfId="10" applyFont="1" applyFill="1" applyBorder="1"/>
    <xf numFmtId="0" fontId="31" fillId="21" borderId="25" xfId="10" applyFont="1" applyFill="1" applyBorder="1"/>
    <xf numFmtId="0" fontId="29" fillId="0" borderId="22" xfId="0" applyFont="1" applyBorder="1" applyAlignment="1">
      <alignment wrapText="1"/>
    </xf>
    <xf numFmtId="0" fontId="29" fillId="0" borderId="49" xfId="0" applyFont="1" applyBorder="1" applyAlignment="1">
      <alignment wrapText="1"/>
    </xf>
    <xf numFmtId="0" fontId="29" fillId="0" borderId="127" xfId="0" applyFont="1" applyBorder="1"/>
    <xf numFmtId="0" fontId="31" fillId="28" borderId="58" xfId="30" applyFont="1" applyFill="1" applyBorder="1"/>
    <xf numFmtId="165" fontId="31" fillId="28" borderId="54" xfId="66" applyNumberFormat="1" applyFont="1" applyFill="1" applyBorder="1"/>
    <xf numFmtId="0" fontId="29" fillId="3" borderId="22" xfId="30" applyFont="1" applyFill="1" applyBorder="1"/>
    <xf numFmtId="165" fontId="31" fillId="13" borderId="74" xfId="66" applyNumberFormat="1" applyFont="1" applyFill="1" applyBorder="1"/>
    <xf numFmtId="165" fontId="29" fillId="0" borderId="22" xfId="1" applyNumberFormat="1" applyFont="1" applyBorder="1"/>
    <xf numFmtId="0" fontId="29" fillId="0" borderId="115" xfId="0" applyFont="1" applyBorder="1"/>
    <xf numFmtId="165" fontId="29" fillId="0" borderId="74" xfId="1" applyNumberFormat="1" applyFont="1" applyBorder="1"/>
    <xf numFmtId="165" fontId="29" fillId="0" borderId="71" xfId="1" applyNumberFormat="1" applyFont="1" applyBorder="1"/>
    <xf numFmtId="165" fontId="29" fillId="0" borderId="6" xfId="1" applyNumberFormat="1" applyFont="1" applyBorder="1"/>
    <xf numFmtId="0" fontId="29" fillId="0" borderId="22" xfId="70" applyFont="1" applyBorder="1" applyAlignment="1">
      <alignment horizontal="left" wrapText="1"/>
    </xf>
    <xf numFmtId="165" fontId="29" fillId="3" borderId="22" xfId="66" applyNumberFormat="1" applyFont="1" applyFill="1" applyBorder="1" applyAlignment="1"/>
    <xf numFmtId="165" fontId="29" fillId="3" borderId="115" xfId="66" applyNumberFormat="1" applyFont="1" applyFill="1" applyBorder="1" applyAlignment="1"/>
    <xf numFmtId="165" fontId="29" fillId="0" borderId="74" xfId="29" applyNumberFormat="1" applyFont="1" applyBorder="1"/>
    <xf numFmtId="165" fontId="29" fillId="0" borderId="71" xfId="29" applyNumberFormat="1" applyFont="1" applyBorder="1"/>
    <xf numFmtId="165" fontId="29" fillId="0" borderId="34" xfId="1" applyNumberFormat="1" applyFont="1" applyBorder="1"/>
    <xf numFmtId="165" fontId="50" fillId="0" borderId="74" xfId="63" applyNumberFormat="1" applyFont="1" applyBorder="1" applyAlignment="1">
      <alignment vertical="center"/>
    </xf>
    <xf numFmtId="165" fontId="29" fillId="13" borderId="74" xfId="29" applyNumberFormat="1" applyFont="1" applyFill="1" applyBorder="1"/>
    <xf numFmtId="165" fontId="29" fillId="13" borderId="71" xfId="29" applyNumberFormat="1" applyFont="1" applyFill="1" applyBorder="1"/>
    <xf numFmtId="165" fontId="50" fillId="13" borderId="74" xfId="63" applyNumberFormat="1" applyFont="1" applyFill="1" applyBorder="1" applyAlignment="1">
      <alignment vertical="center"/>
    </xf>
    <xf numFmtId="165" fontId="44" fillId="0" borderId="74" xfId="1" applyNumberFormat="1" applyFont="1" applyBorder="1"/>
    <xf numFmtId="0" fontId="29" fillId="13" borderId="22" xfId="70" applyFont="1" applyFill="1" applyBorder="1" applyAlignment="1">
      <alignment horizontal="left"/>
    </xf>
    <xf numFmtId="0" fontId="29" fillId="0" borderId="22" xfId="70" applyFont="1" applyBorder="1" applyAlignment="1">
      <alignment horizontal="left"/>
    </xf>
    <xf numFmtId="165" fontId="29" fillId="0" borderId="74" xfId="1" applyNumberFormat="1" applyFont="1" applyBorder="1" applyAlignment="1">
      <alignment wrapText="1"/>
    </xf>
    <xf numFmtId="165" fontId="29" fillId="0" borderId="60" xfId="1" applyNumberFormat="1" applyFont="1" applyBorder="1"/>
    <xf numFmtId="165" fontId="29" fillId="13" borderId="74" xfId="1" applyNumberFormat="1" applyFont="1" applyFill="1" applyBorder="1"/>
    <xf numFmtId="165" fontId="50" fillId="13" borderId="69" xfId="29" applyNumberFormat="1" applyFont="1" applyFill="1" applyBorder="1" applyAlignment="1">
      <alignment vertical="center"/>
    </xf>
    <xf numFmtId="0" fontId="29" fillId="13" borderId="26" xfId="70" applyFont="1" applyFill="1" applyBorder="1" applyAlignment="1">
      <alignment horizontal="left" wrapText="1"/>
    </xf>
    <xf numFmtId="165" fontId="29" fillId="3" borderId="26" xfId="66" applyNumberFormat="1" applyFont="1" applyFill="1" applyBorder="1" applyAlignment="1"/>
    <xf numFmtId="165" fontId="29" fillId="3" borderId="125" xfId="66" applyNumberFormat="1" applyFont="1" applyFill="1" applyBorder="1" applyAlignment="1"/>
    <xf numFmtId="165" fontId="29" fillId="0" borderId="30" xfId="1" applyNumberFormat="1" applyFont="1" applyBorder="1"/>
    <xf numFmtId="165" fontId="29" fillId="13" borderId="30" xfId="29" applyNumberFormat="1" applyFont="1" applyFill="1" applyBorder="1"/>
    <xf numFmtId="165" fontId="50" fillId="13" borderId="26" xfId="29" applyNumberFormat="1" applyFont="1" applyFill="1" applyBorder="1" applyAlignment="1">
      <alignment vertical="center"/>
    </xf>
    <xf numFmtId="165" fontId="29" fillId="0" borderId="30" xfId="1" applyNumberFormat="1" applyFont="1" applyBorder="1" applyAlignment="1">
      <alignment wrapText="1"/>
    </xf>
    <xf numFmtId="0" fontId="31" fillId="32" borderId="123" xfId="30" applyFont="1" applyFill="1" applyBorder="1"/>
    <xf numFmtId="165" fontId="31" fillId="32" borderId="74" xfId="66" applyNumberFormat="1" applyFont="1" applyFill="1" applyBorder="1"/>
    <xf numFmtId="165" fontId="31" fillId="32" borderId="28" xfId="66" applyNumberFormat="1" applyFont="1" applyFill="1" applyBorder="1"/>
    <xf numFmtId="0" fontId="29" fillId="3" borderId="74" xfId="30" applyFont="1" applyFill="1" applyBorder="1"/>
    <xf numFmtId="165" fontId="29" fillId="3" borderId="74" xfId="66" applyNumberFormat="1" applyFont="1" applyFill="1" applyBorder="1"/>
    <xf numFmtId="165" fontId="29" fillId="3" borderId="74" xfId="1" applyNumberFormat="1" applyFont="1" applyFill="1" applyBorder="1"/>
    <xf numFmtId="165" fontId="29" fillId="0" borderId="78" xfId="1" applyNumberFormat="1" applyFont="1" applyBorder="1"/>
    <xf numFmtId="165" fontId="29" fillId="0" borderId="5" xfId="1" applyNumberFormat="1" applyFont="1" applyBorder="1"/>
    <xf numFmtId="165" fontId="31" fillId="13" borderId="49" xfId="66" applyNumberFormat="1" applyFont="1" applyFill="1" applyBorder="1"/>
    <xf numFmtId="165" fontId="29" fillId="3" borderId="49" xfId="66" applyNumberFormat="1" applyFont="1" applyFill="1" applyBorder="1"/>
    <xf numFmtId="165" fontId="29" fillId="3" borderId="49" xfId="1" applyNumberFormat="1" applyFont="1" applyFill="1" applyBorder="1"/>
    <xf numFmtId="165" fontId="29" fillId="0" borderId="126" xfId="1" applyNumberFormat="1" applyFont="1" applyBorder="1"/>
    <xf numFmtId="165" fontId="29" fillId="0" borderId="49" xfId="1" applyNumberFormat="1" applyFont="1" applyBorder="1"/>
    <xf numFmtId="165" fontId="29" fillId="0" borderId="124" xfId="1" applyNumberFormat="1" applyFont="1" applyBorder="1"/>
    <xf numFmtId="0" fontId="31" fillId="29" borderId="123" xfId="30" applyFont="1" applyFill="1" applyBorder="1" applyAlignment="1">
      <alignment wrapText="1"/>
    </xf>
    <xf numFmtId="165" fontId="31" fillId="29" borderId="28" xfId="66" applyNumberFormat="1" applyFont="1" applyFill="1" applyBorder="1"/>
    <xf numFmtId="0" fontId="29" fillId="3" borderId="76" xfId="30" applyFont="1" applyFill="1" applyBorder="1"/>
    <xf numFmtId="165" fontId="31" fillId="13" borderId="54" xfId="66" applyNumberFormat="1" applyFont="1" applyFill="1" applyBorder="1"/>
    <xf numFmtId="165" fontId="29" fillId="3" borderId="76" xfId="66" applyNumberFormat="1" applyFont="1" applyFill="1" applyBorder="1"/>
    <xf numFmtId="165" fontId="29" fillId="3" borderId="80" xfId="66" applyNumberFormat="1" applyFont="1" applyFill="1" applyBorder="1"/>
    <xf numFmtId="165" fontId="29" fillId="13" borderId="22" xfId="1" applyNumberFormat="1" applyFont="1" applyFill="1" applyBorder="1"/>
    <xf numFmtId="165" fontId="29" fillId="0" borderId="69" xfId="1" applyNumberFormat="1" applyFont="1" applyBorder="1"/>
    <xf numFmtId="0" fontId="29" fillId="3" borderId="22" xfId="30" applyFont="1" applyFill="1" applyBorder="1" applyAlignment="1">
      <alignment wrapText="1"/>
    </xf>
    <xf numFmtId="165" fontId="29" fillId="3" borderId="22" xfId="66" applyNumberFormat="1" applyFont="1" applyFill="1" applyBorder="1"/>
    <xf numFmtId="165" fontId="29" fillId="3" borderId="7" xfId="66" applyNumberFormat="1" applyFont="1" applyFill="1" applyBorder="1"/>
    <xf numFmtId="0" fontId="29" fillId="3" borderId="127" xfId="30" applyFont="1" applyFill="1" applyBorder="1"/>
    <xf numFmtId="165" fontId="31" fillId="13" borderId="30" xfId="66" applyNumberFormat="1" applyFont="1" applyFill="1" applyBorder="1"/>
    <xf numFmtId="165" fontId="29" fillId="3" borderId="127" xfId="66" applyNumberFormat="1" applyFont="1" applyFill="1" applyBorder="1"/>
    <xf numFmtId="165" fontId="29" fillId="3" borderId="128" xfId="66" applyNumberFormat="1" applyFont="1" applyFill="1" applyBorder="1"/>
    <xf numFmtId="0" fontId="31" fillId="8" borderId="29" xfId="30" applyFont="1" applyFill="1" applyBorder="1"/>
    <xf numFmtId="165" fontId="31" fillId="8" borderId="18" xfId="66" applyNumberFormat="1" applyFont="1" applyFill="1" applyBorder="1"/>
    <xf numFmtId="0" fontId="29" fillId="3" borderId="114" xfId="30" applyFont="1" applyFill="1" applyBorder="1"/>
    <xf numFmtId="165" fontId="29" fillId="0" borderId="61" xfId="1" applyNumberFormat="1" applyFont="1" applyBorder="1"/>
    <xf numFmtId="0" fontId="29" fillId="17" borderId="67" xfId="20" applyFont="1" applyFill="1" applyBorder="1" applyAlignment="1">
      <alignment wrapText="1"/>
    </xf>
    <xf numFmtId="165" fontId="31" fillId="17" borderId="69" xfId="1" applyNumberFormat="1" applyFont="1" applyFill="1" applyBorder="1"/>
    <xf numFmtId="165" fontId="29" fillId="17" borderId="69" xfId="1" applyNumberFormat="1" applyFont="1" applyFill="1" applyBorder="1"/>
    <xf numFmtId="0" fontId="29" fillId="0" borderId="75" xfId="20" applyFont="1" applyBorder="1" applyAlignment="1">
      <alignment wrapText="1"/>
    </xf>
    <xf numFmtId="165" fontId="31" fillId="0" borderId="5" xfId="1" applyNumberFormat="1" applyFont="1" applyBorder="1"/>
    <xf numFmtId="0" fontId="50" fillId="13" borderId="74" xfId="30" applyFont="1" applyFill="1" applyBorder="1" applyAlignment="1">
      <alignment vertical="center"/>
    </xf>
    <xf numFmtId="0" fontId="29" fillId="13" borderId="60" xfId="30" applyFont="1" applyFill="1" applyBorder="1"/>
    <xf numFmtId="0" fontId="29" fillId="0" borderId="2" xfId="0" applyFont="1" applyBorder="1"/>
    <xf numFmtId="0" fontId="29" fillId="0" borderId="69" xfId="0" applyFont="1" applyBorder="1"/>
    <xf numFmtId="165" fontId="31" fillId="0" borderId="69" xfId="1" applyNumberFormat="1" applyFont="1" applyBorder="1"/>
    <xf numFmtId="0" fontId="29" fillId="13" borderId="69" xfId="0" applyFont="1" applyFill="1" applyBorder="1"/>
    <xf numFmtId="165" fontId="29" fillId="13" borderId="69" xfId="1" applyNumberFormat="1" applyFont="1" applyFill="1" applyBorder="1"/>
    <xf numFmtId="165" fontId="29" fillId="13" borderId="67" xfId="1" applyNumberFormat="1" applyFont="1" applyFill="1" applyBorder="1"/>
    <xf numFmtId="0" fontId="29" fillId="13" borderId="108" xfId="10" applyFont="1" applyFill="1" applyBorder="1"/>
    <xf numFmtId="0" fontId="29" fillId="13" borderId="52" xfId="0" applyFont="1" applyFill="1" applyBorder="1"/>
    <xf numFmtId="0" fontId="50" fillId="0" borderId="74" xfId="62" applyFont="1" applyBorder="1" applyAlignment="1">
      <alignment vertical="center"/>
    </xf>
    <xf numFmtId="165" fontId="29" fillId="0" borderId="34" xfId="29" applyNumberFormat="1" applyFont="1" applyBorder="1"/>
    <xf numFmtId="165" fontId="29" fillId="13" borderId="34" xfId="29" applyNumberFormat="1" applyFont="1" applyFill="1" applyBorder="1"/>
    <xf numFmtId="165" fontId="29" fillId="0" borderId="60" xfId="29" applyNumberFormat="1" applyFont="1" applyBorder="1"/>
    <xf numFmtId="0" fontId="29" fillId="13" borderId="75" xfId="62" applyFont="1" applyFill="1" applyBorder="1"/>
    <xf numFmtId="0" fontId="44" fillId="0" borderId="75" xfId="30" applyFont="1" applyBorder="1"/>
    <xf numFmtId="0" fontId="29" fillId="0" borderId="77" xfId="62" applyFont="1" applyBorder="1"/>
    <xf numFmtId="0" fontId="29" fillId="0" borderId="76" xfId="0" applyFont="1" applyBorder="1"/>
    <xf numFmtId="165" fontId="31" fillId="0" borderId="22" xfId="1" applyNumberFormat="1" applyFont="1" applyBorder="1"/>
    <xf numFmtId="165" fontId="29" fillId="0" borderId="76" xfId="1" applyNumberFormat="1" applyFont="1" applyBorder="1"/>
    <xf numFmtId="165" fontId="29" fillId="0" borderId="80" xfId="1" applyNumberFormat="1" applyFont="1" applyBorder="1"/>
    <xf numFmtId="165" fontId="29" fillId="0" borderId="0" xfId="1" applyNumberFormat="1" applyFont="1" applyBorder="1"/>
    <xf numFmtId="0" fontId="29" fillId="13" borderId="54" xfId="30" applyFont="1" applyFill="1" applyBorder="1"/>
    <xf numFmtId="165" fontId="31" fillId="0" borderId="54" xfId="1" applyNumberFormat="1" applyFont="1" applyBorder="1"/>
    <xf numFmtId="165" fontId="29" fillId="0" borderId="54" xfId="1" applyNumberFormat="1" applyFont="1" applyBorder="1"/>
    <xf numFmtId="165" fontId="29" fillId="0" borderId="57" xfId="1" applyNumberFormat="1" applyFont="1" applyBorder="1"/>
    <xf numFmtId="165" fontId="29" fillId="13" borderId="54" xfId="1" applyNumberFormat="1" applyFont="1" applyFill="1" applyBorder="1"/>
    <xf numFmtId="0" fontId="29" fillId="0" borderId="122" xfId="10" applyFont="1" applyBorder="1"/>
    <xf numFmtId="0" fontId="29" fillId="0" borderId="75" xfId="30" applyFont="1" applyBorder="1"/>
    <xf numFmtId="165" fontId="29" fillId="0" borderId="67" xfId="1" applyNumberFormat="1" applyFont="1" applyBorder="1"/>
    <xf numFmtId="0" fontId="29" fillId="0" borderId="72" xfId="10" applyFont="1" applyBorder="1"/>
    <xf numFmtId="0" fontId="29" fillId="13" borderId="76" xfId="0" applyFont="1" applyFill="1" applyBorder="1"/>
    <xf numFmtId="165" fontId="31" fillId="13" borderId="5" xfId="1" applyNumberFormat="1" applyFont="1" applyFill="1" applyBorder="1"/>
    <xf numFmtId="165" fontId="29" fillId="13" borderId="76" xfId="1" applyNumberFormat="1" applyFont="1" applyFill="1" applyBorder="1"/>
    <xf numFmtId="165" fontId="29" fillId="13" borderId="80" xfId="1" applyNumberFormat="1" applyFont="1" applyFill="1" applyBorder="1"/>
    <xf numFmtId="0" fontId="29" fillId="0" borderId="75" xfId="30" applyFont="1" applyBorder="1" applyAlignment="1">
      <alignment wrapText="1"/>
    </xf>
    <xf numFmtId="0" fontId="29" fillId="0" borderId="30" xfId="30" applyFont="1" applyBorder="1" applyAlignment="1">
      <alignment wrapText="1"/>
    </xf>
    <xf numFmtId="165" fontId="31" fillId="13" borderId="30" xfId="1" applyNumberFormat="1" applyFont="1" applyFill="1" applyBorder="1"/>
    <xf numFmtId="165" fontId="29" fillId="13" borderId="30" xfId="1" applyNumberFormat="1" applyFont="1" applyFill="1" applyBorder="1"/>
    <xf numFmtId="0" fontId="29" fillId="0" borderId="69" xfId="0" applyFont="1" applyBorder="1" applyAlignment="1">
      <alignment vertical="top" wrapText="1"/>
    </xf>
    <xf numFmtId="165" fontId="31" fillId="13" borderId="69" xfId="1" applyNumberFormat="1" applyFont="1" applyFill="1" applyBorder="1"/>
    <xf numFmtId="165" fontId="50" fillId="13" borderId="69" xfId="1" applyNumberFormat="1" applyFont="1" applyFill="1" applyBorder="1" applyAlignment="1">
      <alignment vertical="center"/>
    </xf>
    <xf numFmtId="0" fontId="29" fillId="0" borderId="74" xfId="0" applyFont="1" applyBorder="1" applyAlignment="1">
      <alignment vertical="top" wrapText="1"/>
    </xf>
    <xf numFmtId="165" fontId="31" fillId="13" borderId="74" xfId="1" applyNumberFormat="1" applyFont="1" applyFill="1" applyBorder="1"/>
    <xf numFmtId="165" fontId="50" fillId="0" borderId="74" xfId="1" applyNumberFormat="1" applyFont="1" applyBorder="1"/>
    <xf numFmtId="165" fontId="50" fillId="13" borderId="74" xfId="1" applyNumberFormat="1" applyFont="1" applyFill="1" applyBorder="1" applyAlignment="1">
      <alignment vertical="center"/>
    </xf>
    <xf numFmtId="165" fontId="29" fillId="0" borderId="74" xfId="1" applyNumberFormat="1" applyFont="1" applyBorder="1" applyAlignment="1">
      <alignment vertical="center"/>
    </xf>
    <xf numFmtId="0" fontId="29" fillId="28" borderId="57" xfId="30" applyFont="1" applyFill="1" applyBorder="1"/>
    <xf numFmtId="165" fontId="31" fillId="28" borderId="54" xfId="1" applyNumberFormat="1" applyFont="1" applyFill="1" applyBorder="1"/>
    <xf numFmtId="165" fontId="29" fillId="0" borderId="54" xfId="29" applyNumberFormat="1" applyFont="1" applyBorder="1"/>
    <xf numFmtId="0" fontId="29" fillId="29" borderId="2" xfId="0" applyFont="1" applyFill="1" applyBorder="1"/>
    <xf numFmtId="165" fontId="31" fillId="29" borderId="5" xfId="1" applyNumberFormat="1" applyFont="1" applyFill="1" applyBorder="1"/>
    <xf numFmtId="165" fontId="29" fillId="13" borderId="2" xfId="1" applyNumberFormat="1" applyFont="1" applyFill="1" applyBorder="1"/>
    <xf numFmtId="165" fontId="29" fillId="13" borderId="70" xfId="1" applyNumberFormat="1" applyFont="1" applyFill="1" applyBorder="1"/>
    <xf numFmtId="165" fontId="29" fillId="13" borderId="8" xfId="1" applyNumberFormat="1" applyFont="1" applyFill="1" applyBorder="1"/>
    <xf numFmtId="0" fontId="29" fillId="32" borderId="75" xfId="30" applyFont="1" applyFill="1" applyBorder="1"/>
    <xf numFmtId="165" fontId="31" fillId="32" borderId="5" xfId="1" applyNumberFormat="1" applyFont="1" applyFill="1" applyBorder="1"/>
    <xf numFmtId="0" fontId="29" fillId="13" borderId="2" xfId="0" applyFont="1" applyFill="1" applyBorder="1"/>
    <xf numFmtId="0" fontId="29" fillId="8" borderId="29" xfId="0" applyFont="1" applyFill="1" applyBorder="1"/>
    <xf numFmtId="165" fontId="31" fillId="3" borderId="22" xfId="66" applyNumberFormat="1" applyFont="1" applyFill="1" applyBorder="1"/>
    <xf numFmtId="165" fontId="31" fillId="3" borderId="127" xfId="66" applyNumberFormat="1" applyFont="1" applyFill="1" applyBorder="1"/>
    <xf numFmtId="0" fontId="29" fillId="0" borderId="51" xfId="0" applyFont="1" applyBorder="1"/>
    <xf numFmtId="165" fontId="31" fillId="0" borderId="51" xfId="1" applyNumberFormat="1" applyFont="1" applyBorder="1"/>
    <xf numFmtId="165" fontId="29" fillId="0" borderId="51" xfId="1" applyNumberFormat="1" applyFont="1" applyBorder="1"/>
    <xf numFmtId="165" fontId="29" fillId="0" borderId="11" xfId="1" applyNumberFormat="1" applyFont="1" applyBorder="1"/>
    <xf numFmtId="165" fontId="29" fillId="0" borderId="129" xfId="1" applyNumberFormat="1" applyFont="1" applyBorder="1"/>
    <xf numFmtId="0" fontId="50" fillId="13" borderId="76" xfId="30" applyFont="1" applyFill="1" applyBorder="1" applyAlignment="1">
      <alignment vertical="center"/>
    </xf>
    <xf numFmtId="165" fontId="29" fillId="13" borderId="76" xfId="29" applyNumberFormat="1" applyFont="1" applyFill="1" applyBorder="1"/>
    <xf numFmtId="0" fontId="31" fillId="21" borderId="51" xfId="0" applyFont="1" applyFill="1" applyBorder="1"/>
    <xf numFmtId="165" fontId="31" fillId="21" borderId="51" xfId="1" applyNumberFormat="1" applyFont="1" applyFill="1" applyBorder="1"/>
    <xf numFmtId="0" fontId="29" fillId="21" borderId="29" xfId="0" applyFont="1" applyFill="1" applyBorder="1"/>
    <xf numFmtId="165" fontId="31" fillId="21" borderId="18" xfId="1" applyNumberFormat="1" applyFont="1" applyFill="1" applyBorder="1"/>
    <xf numFmtId="165" fontId="22" fillId="0" borderId="1" xfId="1" applyNumberFormat="1" applyFont="1" applyBorder="1" applyAlignment="1">
      <alignment horizontal="right" vertical="top" wrapText="1"/>
    </xf>
    <xf numFmtId="3" fontId="22" fillId="7" borderId="78" xfId="0" applyNumberFormat="1" applyFont="1" applyFill="1" applyBorder="1" applyAlignment="1">
      <alignment horizontal="right" vertical="top" wrapText="1"/>
    </xf>
    <xf numFmtId="3" fontId="22" fillId="15" borderId="78" xfId="0" applyNumberFormat="1" applyFont="1" applyFill="1" applyBorder="1" applyAlignment="1">
      <alignment horizontal="right" vertical="top" wrapText="1"/>
    </xf>
    <xf numFmtId="3" fontId="21" fillId="7" borderId="78" xfId="0" applyNumberFormat="1" applyFont="1" applyFill="1" applyBorder="1" applyAlignment="1">
      <alignment horizontal="right" vertical="top" wrapText="1"/>
    </xf>
    <xf numFmtId="3" fontId="22" fillId="16" borderId="78" xfId="0" applyNumberFormat="1" applyFont="1" applyFill="1" applyBorder="1" applyAlignment="1">
      <alignment horizontal="right" vertical="top" wrapText="1"/>
    </xf>
    <xf numFmtId="3" fontId="22" fillId="8" borderId="78" xfId="0" applyNumberFormat="1" applyFont="1" applyFill="1" applyBorder="1" applyAlignment="1">
      <alignment horizontal="right" vertical="top" wrapText="1"/>
    </xf>
    <xf numFmtId="3" fontId="21" fillId="2" borderId="78" xfId="0" applyNumberFormat="1" applyFont="1" applyFill="1" applyBorder="1" applyAlignment="1">
      <alignment horizontal="right" vertical="top" wrapText="1"/>
    </xf>
    <xf numFmtId="3" fontId="22" fillId="6" borderId="78" xfId="0" applyNumberFormat="1" applyFont="1" applyFill="1" applyBorder="1" applyAlignment="1">
      <alignment horizontal="right" vertical="top" wrapText="1"/>
    </xf>
    <xf numFmtId="3" fontId="0" fillId="6" borderId="82" xfId="0" applyNumberFormat="1" applyFill="1" applyBorder="1"/>
    <xf numFmtId="3" fontId="21" fillId="0" borderId="113" xfId="0" applyNumberFormat="1" applyFont="1" applyBorder="1" applyAlignment="1">
      <alignment horizontal="right" vertical="top" wrapText="1"/>
    </xf>
    <xf numFmtId="3" fontId="22" fillId="13" borderId="111" xfId="0" applyNumberFormat="1" applyFont="1" applyFill="1" applyBorder="1" applyAlignment="1">
      <alignment horizontal="right" vertical="top" wrapText="1"/>
    </xf>
    <xf numFmtId="3" fontId="22" fillId="0" borderId="111" xfId="0" applyNumberFormat="1" applyFont="1" applyBorder="1" applyAlignment="1">
      <alignment horizontal="right" vertical="top" wrapText="1"/>
    </xf>
    <xf numFmtId="3" fontId="22" fillId="7" borderId="111" xfId="0" applyNumberFormat="1" applyFont="1" applyFill="1" applyBorder="1" applyAlignment="1">
      <alignment horizontal="right" vertical="top" wrapText="1"/>
    </xf>
    <xf numFmtId="3" fontId="22" fillId="15" borderId="111" xfId="0" applyNumberFormat="1" applyFont="1" applyFill="1" applyBorder="1" applyAlignment="1">
      <alignment horizontal="right" vertical="top" wrapText="1"/>
    </xf>
    <xf numFmtId="3" fontId="22" fillId="2" borderId="111" xfId="0" applyNumberFormat="1" applyFont="1" applyFill="1" applyBorder="1" applyAlignment="1">
      <alignment horizontal="right" vertical="top" wrapText="1"/>
    </xf>
    <xf numFmtId="3" fontId="21" fillId="7" borderId="111" xfId="0" applyNumberFormat="1" applyFont="1" applyFill="1" applyBorder="1" applyAlignment="1">
      <alignment horizontal="right" vertical="top" wrapText="1"/>
    </xf>
    <xf numFmtId="3" fontId="21" fillId="0" borderId="111" xfId="0" applyNumberFormat="1" applyFont="1" applyBorder="1" applyAlignment="1">
      <alignment horizontal="right" vertical="top" wrapText="1"/>
    </xf>
    <xf numFmtId="0" fontId="0" fillId="0" borderId="115" xfId="0" applyBorder="1"/>
    <xf numFmtId="3" fontId="22" fillId="16" borderId="111" xfId="0" applyNumberFormat="1" applyFont="1" applyFill="1" applyBorder="1" applyAlignment="1">
      <alignment horizontal="right" vertical="top" wrapText="1"/>
    </xf>
    <xf numFmtId="3" fontId="22" fillId="8" borderId="111" xfId="0" applyNumberFormat="1" applyFont="1" applyFill="1" applyBorder="1" applyAlignment="1">
      <alignment horizontal="right" vertical="top" wrapText="1"/>
    </xf>
    <xf numFmtId="3" fontId="22" fillId="3" borderId="111" xfId="0" applyNumberFormat="1" applyFont="1" applyFill="1" applyBorder="1" applyAlignment="1">
      <alignment horizontal="right" vertical="top" wrapText="1"/>
    </xf>
    <xf numFmtId="3" fontId="21" fillId="2" borderId="111" xfId="0" applyNumberFormat="1" applyFont="1" applyFill="1" applyBorder="1" applyAlignment="1">
      <alignment horizontal="right" vertical="top" wrapText="1"/>
    </xf>
    <xf numFmtId="3" fontId="22" fillId="6" borderId="111" xfId="0" applyNumberFormat="1" applyFont="1" applyFill="1" applyBorder="1" applyAlignment="1">
      <alignment horizontal="right" vertical="top" wrapText="1"/>
    </xf>
    <xf numFmtId="3" fontId="0" fillId="6" borderId="113" xfId="0" applyNumberFormat="1" applyFill="1" applyBorder="1"/>
    <xf numFmtId="3" fontId="0" fillId="16" borderId="130" xfId="0" applyNumberFormat="1" applyFill="1" applyBorder="1"/>
    <xf numFmtId="3" fontId="21" fillId="19" borderId="82" xfId="0" applyNumberFormat="1" applyFont="1" applyFill="1" applyBorder="1" applyAlignment="1">
      <alignment horizontal="right" vertical="top" wrapText="1"/>
    </xf>
    <xf numFmtId="3" fontId="21" fillId="0" borderId="78" xfId="0" applyNumberFormat="1" applyFont="1" applyBorder="1" applyAlignment="1">
      <alignment horizontal="right" vertical="top" wrapText="1"/>
    </xf>
    <xf numFmtId="3" fontId="21" fillId="13" borderId="78" xfId="0" applyNumberFormat="1" applyFont="1" applyFill="1" applyBorder="1" applyAlignment="1">
      <alignment horizontal="right" vertical="top" wrapText="1"/>
    </xf>
    <xf numFmtId="3" fontId="21" fillId="13" borderId="111" xfId="0" applyNumberFormat="1" applyFont="1" applyFill="1" applyBorder="1" applyAlignment="1">
      <alignment horizontal="right" vertical="top" wrapText="1"/>
    </xf>
    <xf numFmtId="3" fontId="21" fillId="15" borderId="82" xfId="0" applyNumberFormat="1" applyFont="1" applyFill="1" applyBorder="1" applyAlignment="1">
      <alignment horizontal="right" vertical="top" wrapText="1"/>
    </xf>
    <xf numFmtId="3" fontId="22" fillId="5" borderId="78" xfId="0" applyNumberFormat="1" applyFont="1" applyFill="1" applyBorder="1" applyAlignment="1">
      <alignment horizontal="right" vertical="top" wrapText="1"/>
    </xf>
    <xf numFmtId="3" fontId="27" fillId="13" borderId="78" xfId="0" applyNumberFormat="1" applyFont="1" applyFill="1" applyBorder="1" applyAlignment="1">
      <alignment horizontal="right" vertical="top" wrapText="1"/>
    </xf>
    <xf numFmtId="3" fontId="22" fillId="5" borderId="111" xfId="0" applyNumberFormat="1" applyFont="1" applyFill="1" applyBorder="1" applyAlignment="1">
      <alignment horizontal="right" vertical="top" wrapText="1"/>
    </xf>
    <xf numFmtId="3" fontId="21" fillId="5" borderId="111" xfId="0" applyNumberFormat="1" applyFont="1" applyFill="1" applyBorder="1" applyAlignment="1">
      <alignment horizontal="right" vertical="top" wrapText="1"/>
    </xf>
    <xf numFmtId="3" fontId="21" fillId="6" borderId="111" xfId="0" applyNumberFormat="1" applyFont="1" applyFill="1" applyBorder="1" applyAlignment="1">
      <alignment horizontal="right" vertical="top" wrapText="1"/>
    </xf>
    <xf numFmtId="3" fontId="0" fillId="0" borderId="130" xfId="0" applyNumberFormat="1" applyBorder="1"/>
    <xf numFmtId="0" fontId="0" fillId="0" borderId="131" xfId="0" applyBorder="1"/>
    <xf numFmtId="3" fontId="21" fillId="5" borderId="132" xfId="0" applyNumberFormat="1" applyFont="1" applyFill="1" applyBorder="1" applyAlignment="1">
      <alignment horizontal="right" vertical="top" wrapText="1"/>
    </xf>
    <xf numFmtId="3" fontId="21" fillId="6" borderId="133" xfId="0" applyNumberFormat="1" applyFont="1" applyFill="1" applyBorder="1" applyAlignment="1">
      <alignment horizontal="right" vertical="top" wrapText="1"/>
    </xf>
    <xf numFmtId="3" fontId="22" fillId="14" borderId="75" xfId="0" applyNumberFormat="1" applyFont="1" applyFill="1" applyBorder="1" applyAlignment="1">
      <alignment horizontal="right" vertical="top" wrapText="1"/>
    </xf>
    <xf numFmtId="3" fontId="22" fillId="14" borderId="134" xfId="0" applyNumberFormat="1" applyFont="1" applyFill="1" applyBorder="1" applyAlignment="1">
      <alignment horizontal="right" vertical="top" wrapText="1"/>
    </xf>
    <xf numFmtId="3" fontId="22" fillId="13" borderId="58" xfId="0" applyNumberFormat="1" applyFont="1" applyFill="1" applyBorder="1" applyAlignment="1">
      <alignment horizontal="right" vertical="top" wrapText="1"/>
    </xf>
    <xf numFmtId="3" fontId="22" fillId="13" borderId="54" xfId="0" applyNumberFormat="1" applyFont="1" applyFill="1" applyBorder="1" applyAlignment="1">
      <alignment horizontal="right" vertical="top" wrapText="1"/>
    </xf>
    <xf numFmtId="3" fontId="22" fillId="13" borderId="116" xfId="0" applyNumberFormat="1" applyFont="1" applyFill="1" applyBorder="1" applyAlignment="1">
      <alignment horizontal="right" vertical="top" wrapText="1"/>
    </xf>
    <xf numFmtId="3" fontId="22" fillId="13" borderId="110" xfId="0" applyNumberFormat="1" applyFont="1" applyFill="1" applyBorder="1" applyAlignment="1">
      <alignment horizontal="right" vertical="top" wrapText="1"/>
    </xf>
    <xf numFmtId="3" fontId="22" fillId="13" borderId="135" xfId="0" applyNumberFormat="1" applyFont="1" applyFill="1" applyBorder="1" applyAlignment="1">
      <alignment horizontal="right" vertical="top" wrapText="1"/>
    </xf>
    <xf numFmtId="3" fontId="22" fillId="13" borderId="30" xfId="0" applyNumberFormat="1" applyFont="1" applyFill="1" applyBorder="1" applyAlignment="1">
      <alignment horizontal="right" vertical="top" wrapText="1"/>
    </xf>
    <xf numFmtId="3" fontId="22" fillId="13" borderId="136" xfId="0" applyNumberFormat="1" applyFont="1" applyFill="1" applyBorder="1" applyAlignment="1">
      <alignment horizontal="right" vertical="top" wrapText="1"/>
    </xf>
    <xf numFmtId="3" fontId="21" fillId="0" borderId="137" xfId="0" applyNumberFormat="1" applyFont="1" applyBorder="1" applyAlignment="1">
      <alignment horizontal="right" vertical="top" wrapText="1"/>
    </xf>
    <xf numFmtId="3" fontId="22" fillId="13" borderId="99" xfId="0" applyNumberFormat="1" applyFont="1" applyFill="1" applyBorder="1" applyAlignment="1">
      <alignment horizontal="right" vertical="top" wrapText="1"/>
    </xf>
    <xf numFmtId="3" fontId="22" fillId="0" borderId="99" xfId="0" applyNumberFormat="1" applyFont="1" applyBorder="1" applyAlignment="1">
      <alignment horizontal="right" vertical="top" wrapText="1"/>
    </xf>
    <xf numFmtId="3" fontId="22" fillId="7" borderId="99" xfId="0" applyNumberFormat="1" applyFont="1" applyFill="1" applyBorder="1" applyAlignment="1">
      <alignment horizontal="right" vertical="top" wrapText="1"/>
    </xf>
    <xf numFmtId="3" fontId="22" fillId="15" borderId="99" xfId="0" applyNumberFormat="1" applyFont="1" applyFill="1" applyBorder="1" applyAlignment="1">
      <alignment horizontal="right" vertical="top" wrapText="1"/>
    </xf>
    <xf numFmtId="3" fontId="22" fillId="2" borderId="99" xfId="0" applyNumberFormat="1" applyFont="1" applyFill="1" applyBorder="1" applyAlignment="1">
      <alignment horizontal="right" vertical="top" wrapText="1"/>
    </xf>
    <xf numFmtId="3" fontId="21" fillId="7" borderId="99" xfId="0" applyNumberFormat="1" applyFont="1" applyFill="1" applyBorder="1" applyAlignment="1">
      <alignment horizontal="right" vertical="top" wrapText="1"/>
    </xf>
    <xf numFmtId="3" fontId="21" fillId="0" borderId="99" xfId="0" applyNumberFormat="1" applyFont="1" applyBorder="1" applyAlignment="1">
      <alignment horizontal="right" vertical="top" wrapText="1"/>
    </xf>
    <xf numFmtId="0" fontId="0" fillId="0" borderId="101" xfId="0" applyBorder="1"/>
    <xf numFmtId="3" fontId="22" fillId="3" borderId="99" xfId="0" applyNumberFormat="1" applyFont="1" applyFill="1" applyBorder="1" applyAlignment="1">
      <alignment horizontal="right" vertical="top" wrapText="1"/>
    </xf>
    <xf numFmtId="3" fontId="21" fillId="2" borderId="99" xfId="0" applyNumberFormat="1" applyFont="1" applyFill="1" applyBorder="1" applyAlignment="1">
      <alignment horizontal="right" vertical="top" wrapText="1"/>
    </xf>
    <xf numFmtId="3" fontId="22" fillId="6" borderId="99" xfId="0" applyNumberFormat="1" applyFont="1" applyFill="1" applyBorder="1" applyAlignment="1">
      <alignment horizontal="right" vertical="top" wrapText="1"/>
    </xf>
    <xf numFmtId="3" fontId="0" fillId="6" borderId="137" xfId="0" applyNumberFormat="1" applyFill="1" applyBorder="1"/>
    <xf numFmtId="3" fontId="22" fillId="5" borderId="99" xfId="0" applyNumberFormat="1" applyFont="1" applyFill="1" applyBorder="1" applyAlignment="1">
      <alignment horizontal="right" vertical="top" wrapText="1"/>
    </xf>
    <xf numFmtId="3" fontId="21" fillId="5" borderId="99" xfId="0" applyNumberFormat="1" applyFont="1" applyFill="1" applyBorder="1" applyAlignment="1">
      <alignment horizontal="right" vertical="top" wrapText="1"/>
    </xf>
    <xf numFmtId="3" fontId="21" fillId="6" borderId="99" xfId="0" applyNumberFormat="1" applyFont="1" applyFill="1" applyBorder="1" applyAlignment="1">
      <alignment horizontal="right" vertical="top" wrapText="1"/>
    </xf>
    <xf numFmtId="165" fontId="0" fillId="0" borderId="101" xfId="1" applyNumberFormat="1" applyFont="1" applyBorder="1"/>
    <xf numFmtId="165" fontId="46" fillId="0" borderId="99" xfId="1" applyNumberFormat="1" applyFont="1" applyBorder="1"/>
    <xf numFmtId="3" fontId="21" fillId="6" borderId="137" xfId="0" applyNumberFormat="1" applyFont="1" applyFill="1" applyBorder="1" applyAlignment="1">
      <alignment horizontal="right" vertical="top" wrapText="1"/>
    </xf>
    <xf numFmtId="171" fontId="0" fillId="21" borderId="0" xfId="0" applyNumberFormat="1" applyFill="1"/>
    <xf numFmtId="169" fontId="22" fillId="8" borderId="24" xfId="0" applyNumberFormat="1" applyFont="1" applyFill="1" applyBorder="1" applyAlignment="1">
      <alignment horizontal="right" vertical="top" wrapText="1"/>
    </xf>
    <xf numFmtId="4" fontId="61" fillId="0" borderId="22" xfId="10" applyNumberFormat="1" applyFont="1" applyBorder="1"/>
    <xf numFmtId="0" fontId="21" fillId="28" borderId="100" xfId="10" applyFont="1" applyFill="1" applyBorder="1"/>
    <xf numFmtId="0" fontId="21" fillId="28" borderId="99" xfId="10" applyFont="1" applyFill="1" applyBorder="1"/>
    <xf numFmtId="3" fontId="22" fillId="28" borderId="16" xfId="10" applyNumberFormat="1" applyFill="1" applyBorder="1" applyAlignment="1">
      <alignment wrapText="1"/>
    </xf>
    <xf numFmtId="3" fontId="22" fillId="28" borderId="102" xfId="10" applyNumberFormat="1" applyFill="1" applyBorder="1" applyAlignment="1">
      <alignment wrapText="1"/>
    </xf>
    <xf numFmtId="168" fontId="21" fillId="28" borderId="20" xfId="65" applyNumberFormat="1" applyFont="1" applyFill="1" applyBorder="1"/>
    <xf numFmtId="168" fontId="22" fillId="28" borderId="23" xfId="65" applyNumberFormat="1" applyFont="1" applyFill="1" applyBorder="1"/>
    <xf numFmtId="168" fontId="22" fillId="28" borderId="101" xfId="65" applyNumberFormat="1" applyFont="1" applyFill="1" applyBorder="1"/>
    <xf numFmtId="0" fontId="22" fillId="28" borderId="16" xfId="10" applyFill="1" applyBorder="1" applyAlignment="1">
      <alignment wrapText="1"/>
    </xf>
    <xf numFmtId="168" fontId="21" fillId="28" borderId="50" xfId="65" applyNumberFormat="1" applyFont="1" applyFill="1" applyBorder="1"/>
    <xf numFmtId="168" fontId="22" fillId="28" borderId="16" xfId="65" applyNumberFormat="1" applyFont="1" applyFill="1" applyBorder="1"/>
    <xf numFmtId="168" fontId="22" fillId="28" borderId="102" xfId="65" applyNumberFormat="1" applyFont="1" applyFill="1" applyBorder="1"/>
    <xf numFmtId="168" fontId="21" fillId="28" borderId="103" xfId="10" applyNumberFormat="1" applyFont="1" applyFill="1" applyBorder="1"/>
    <xf numFmtId="168" fontId="21" fillId="28" borderId="45" xfId="10" applyNumberFormat="1" applyFont="1" applyFill="1" applyBorder="1"/>
    <xf numFmtId="3" fontId="61" fillId="28" borderId="16" xfId="10" applyNumberFormat="1" applyFont="1" applyFill="1" applyBorder="1" applyAlignment="1">
      <alignment wrapText="1"/>
    </xf>
    <xf numFmtId="3" fontId="61" fillId="28" borderId="102" xfId="10" applyNumberFormat="1" applyFont="1" applyFill="1" applyBorder="1" applyAlignment="1">
      <alignment wrapText="1"/>
    </xf>
    <xf numFmtId="168" fontId="61" fillId="28" borderId="23" xfId="65" applyNumberFormat="1" applyFont="1" applyFill="1" applyBorder="1"/>
    <xf numFmtId="165" fontId="61" fillId="28" borderId="102" xfId="1" applyNumberFormat="1" applyFont="1" applyFill="1" applyBorder="1" applyAlignment="1">
      <alignment wrapText="1"/>
    </xf>
    <xf numFmtId="0" fontId="61" fillId="0" borderId="22" xfId="10" applyFont="1" applyBorder="1"/>
    <xf numFmtId="165" fontId="22" fillId="0" borderId="0" xfId="10" applyNumberFormat="1"/>
    <xf numFmtId="0" fontId="22" fillId="0" borderId="7" xfId="14" applyBorder="1" applyAlignment="1"/>
    <xf numFmtId="0" fontId="0" fillId="0" borderId="7" xfId="0" applyBorder="1" applyAlignment="1"/>
    <xf numFmtId="0" fontId="22" fillId="0" borderId="0" xfId="14" applyAlignment="1">
      <alignment wrapText="1"/>
    </xf>
    <xf numFmtId="3" fontId="61" fillId="13" borderId="102" xfId="10" applyNumberFormat="1" applyFont="1" applyFill="1" applyBorder="1" applyAlignment="1">
      <alignment wrapText="1"/>
    </xf>
    <xf numFmtId="168" fontId="62" fillId="31" borderId="101" xfId="65" applyNumberFormat="1" applyFont="1" applyFill="1" applyBorder="1"/>
    <xf numFmtId="168" fontId="62" fillId="13" borderId="101" xfId="65" applyNumberFormat="1" applyFont="1" applyFill="1" applyBorder="1"/>
    <xf numFmtId="0" fontId="1" fillId="0" borderId="0" xfId="75" applyFont="1" applyAlignment="1">
      <alignment vertical="center"/>
    </xf>
    <xf numFmtId="0" fontId="49" fillId="0" borderId="0" xfId="74" applyFont="1" applyAlignment="1">
      <alignment horizontal="center" vertical="center"/>
    </xf>
    <xf numFmtId="0" fontId="49" fillId="0" borderId="0" xfId="74" applyFont="1" applyAlignment="1">
      <alignment vertical="center"/>
    </xf>
    <xf numFmtId="0" fontId="53" fillId="23" borderId="74" xfId="74" applyFont="1" applyFill="1" applyBorder="1" applyAlignment="1">
      <alignment horizontal="center" vertical="center"/>
    </xf>
    <xf numFmtId="0" fontId="53" fillId="23" borderId="74" xfId="74" applyFont="1" applyFill="1" applyBorder="1" applyAlignment="1">
      <alignment vertical="center"/>
    </xf>
    <xf numFmtId="0" fontId="53" fillId="33" borderId="74" xfId="74" applyFont="1" applyFill="1" applyBorder="1" applyAlignment="1">
      <alignment vertical="center"/>
    </xf>
    <xf numFmtId="0" fontId="53" fillId="33" borderId="74" xfId="74" applyFont="1" applyFill="1" applyBorder="1" applyAlignment="1">
      <alignment vertical="center" wrapText="1"/>
    </xf>
    <xf numFmtId="0" fontId="53" fillId="33" borderId="74" xfId="74" applyFont="1" applyFill="1" applyBorder="1" applyAlignment="1">
      <alignment horizontal="center" vertical="center" wrapText="1"/>
    </xf>
    <xf numFmtId="0" fontId="49" fillId="13" borderId="74" xfId="74" applyFont="1" applyFill="1" applyBorder="1" applyAlignment="1">
      <alignment horizontal="center" vertical="center"/>
    </xf>
    <xf numFmtId="0" fontId="49" fillId="0" borderId="75" xfId="75" applyFont="1" applyBorder="1" applyAlignment="1">
      <alignment vertical="center"/>
    </xf>
    <xf numFmtId="0" fontId="63" fillId="0" borderId="0" xfId="0" applyFont="1" applyAlignment="1">
      <alignment wrapText="1"/>
    </xf>
    <xf numFmtId="0" fontId="49" fillId="0" borderId="75" xfId="0" applyFont="1" applyBorder="1" applyAlignment="1">
      <alignment vertical="center"/>
    </xf>
    <xf numFmtId="0" fontId="51" fillId="0" borderId="0" xfId="75" applyFont="1" applyAlignment="1">
      <alignment vertical="center"/>
    </xf>
    <xf numFmtId="0" fontId="51" fillId="0" borderId="0" xfId="75" applyFont="1"/>
    <xf numFmtId="0" fontId="49" fillId="0" borderId="0" xfId="0" applyFont="1" applyBorder="1" applyAlignment="1">
      <alignment vertical="center"/>
    </xf>
    <xf numFmtId="0" fontId="28" fillId="0" borderId="74" xfId="0" applyFont="1" applyBorder="1" applyAlignment="1">
      <alignment vertical="center" wrapText="1"/>
    </xf>
    <xf numFmtId="0" fontId="49" fillId="0" borderId="0" xfId="75" applyFont="1" applyAlignment="1">
      <alignment vertical="center"/>
    </xf>
    <xf numFmtId="0" fontId="60" fillId="0" borderId="0" xfId="75" applyFont="1" applyAlignment="1">
      <alignment vertical="center"/>
    </xf>
    <xf numFmtId="0" fontId="60" fillId="0" borderId="0" xfId="75" applyFont="1"/>
    <xf numFmtId="0" fontId="28" fillId="13" borderId="74" xfId="74" applyFont="1" applyFill="1" applyBorder="1" applyAlignment="1">
      <alignment horizontal="center" vertical="center"/>
    </xf>
    <xf numFmtId="165" fontId="28" fillId="13" borderId="74" xfId="1" applyNumberFormat="1" applyFont="1" applyFill="1" applyBorder="1" applyAlignment="1">
      <alignment vertical="center"/>
    </xf>
    <xf numFmtId="165" fontId="60" fillId="0" borderId="0" xfId="75" applyNumberFormat="1" applyFont="1" applyAlignment="1">
      <alignment vertical="center"/>
    </xf>
    <xf numFmtId="0" fontId="28" fillId="13" borderId="75" xfId="30" applyFont="1" applyFill="1" applyBorder="1" applyAlignment="1">
      <alignment vertical="center"/>
    </xf>
    <xf numFmtId="165" fontId="64" fillId="0" borderId="74" xfId="1" applyNumberFormat="1" applyFont="1" applyFill="1" applyBorder="1" applyAlignment="1">
      <alignment vertical="center"/>
    </xf>
    <xf numFmtId="165" fontId="53" fillId="23" borderId="74" xfId="74" applyNumberFormat="1" applyFont="1" applyFill="1" applyBorder="1" applyAlignment="1">
      <alignment horizontal="left" vertical="center"/>
    </xf>
    <xf numFmtId="0" fontId="1" fillId="0" borderId="0" xfId="75" applyFont="1" applyAlignment="1">
      <alignment horizontal="center" vertical="center"/>
    </xf>
    <xf numFmtId="0" fontId="57" fillId="0" borderId="0" xfId="75" applyFont="1" applyAlignment="1">
      <alignment vertical="center"/>
    </xf>
    <xf numFmtId="0" fontId="53" fillId="13" borderId="0" xfId="74" applyFont="1" applyFill="1" applyBorder="1" applyAlignment="1">
      <alignment vertical="center"/>
    </xf>
    <xf numFmtId="165" fontId="57" fillId="0" borderId="0" xfId="75" applyNumberFormat="1" applyFont="1" applyAlignment="1">
      <alignment vertical="center"/>
    </xf>
    <xf numFmtId="165" fontId="1" fillId="0" borderId="0" xfId="75" applyNumberFormat="1" applyFont="1" applyAlignment="1">
      <alignment vertical="center"/>
    </xf>
    <xf numFmtId="0" fontId="29" fillId="0" borderId="0" xfId="75" applyFont="1"/>
    <xf numFmtId="0" fontId="25" fillId="23" borderId="74" xfId="75" applyFont="1" applyFill="1" applyBorder="1" applyAlignment="1">
      <alignment horizontal="center" vertical="center"/>
    </xf>
    <xf numFmtId="0" fontId="28" fillId="23" borderId="75" xfId="75" applyFont="1" applyFill="1" applyBorder="1" applyAlignment="1">
      <alignment horizontal="center" vertical="center"/>
    </xf>
    <xf numFmtId="0" fontId="28" fillId="23" borderId="76" xfId="75" applyFont="1" applyFill="1" applyBorder="1" applyAlignment="1">
      <alignment horizontal="center" vertical="center"/>
    </xf>
    <xf numFmtId="0" fontId="28" fillId="23" borderId="76" xfId="75" applyFont="1" applyFill="1" applyBorder="1" applyAlignment="1">
      <alignment horizontal="center" vertical="center" wrapText="1"/>
    </xf>
    <xf numFmtId="0" fontId="28" fillId="26" borderId="74" xfId="75" applyFont="1" applyFill="1" applyBorder="1" applyAlignment="1">
      <alignment horizontal="center" vertical="center"/>
    </xf>
    <xf numFmtId="0" fontId="28" fillId="26" borderId="75" xfId="75" applyFont="1" applyFill="1" applyBorder="1" applyAlignment="1">
      <alignment vertical="center"/>
    </xf>
    <xf numFmtId="165" fontId="28" fillId="26" borderId="74" xfId="1" applyNumberFormat="1" applyFont="1" applyFill="1" applyBorder="1" applyAlignment="1">
      <alignment vertical="center"/>
    </xf>
    <xf numFmtId="0" fontId="28" fillId="34" borderId="74" xfId="75" applyFont="1" applyFill="1" applyBorder="1" applyAlignment="1">
      <alignment horizontal="center" vertical="center"/>
    </xf>
    <xf numFmtId="0" fontId="28" fillId="34" borderId="67" xfId="20" applyFont="1" applyFill="1" applyBorder="1" applyAlignment="1">
      <alignment vertical="center"/>
    </xf>
    <xf numFmtId="165" fontId="28" fillId="34" borderId="74" xfId="1" applyNumberFormat="1" applyFont="1" applyFill="1" applyBorder="1" applyAlignment="1">
      <alignment vertical="center"/>
    </xf>
    <xf numFmtId="0" fontId="28" fillId="25" borderId="74" xfId="75" applyFont="1" applyFill="1" applyBorder="1" applyAlignment="1">
      <alignment horizontal="center" vertical="center"/>
    </xf>
    <xf numFmtId="0" fontId="28" fillId="25" borderId="75" xfId="75" applyFont="1" applyFill="1" applyBorder="1" applyAlignment="1">
      <alignment vertical="center"/>
    </xf>
    <xf numFmtId="165" fontId="28" fillId="25" borderId="74" xfId="1" applyNumberFormat="1" applyFont="1" applyFill="1" applyBorder="1" applyAlignment="1">
      <alignment vertical="center"/>
    </xf>
    <xf numFmtId="0" fontId="28" fillId="19" borderId="74" xfId="75" applyFont="1" applyFill="1" applyBorder="1" applyAlignment="1">
      <alignment horizontal="center" vertical="center"/>
    </xf>
    <xf numFmtId="0" fontId="28" fillId="19" borderId="75" xfId="75" applyFont="1" applyFill="1" applyBorder="1" applyAlignment="1">
      <alignment vertical="center"/>
    </xf>
    <xf numFmtId="165" fontId="28" fillId="19" borderId="74" xfId="1" applyNumberFormat="1" applyFont="1" applyFill="1" applyBorder="1" applyAlignment="1">
      <alignment vertical="center"/>
    </xf>
    <xf numFmtId="165" fontId="29" fillId="0" borderId="0" xfId="75" applyNumberFormat="1" applyFont="1"/>
    <xf numFmtId="0" fontId="28" fillId="13" borderId="74" xfId="75" applyFont="1" applyFill="1" applyBorder="1" applyAlignment="1">
      <alignment horizontal="center" vertical="center"/>
    </xf>
    <xf numFmtId="0" fontId="28" fillId="13" borderId="75" xfId="75" applyFont="1" applyFill="1" applyBorder="1" applyAlignment="1">
      <alignment vertical="center"/>
    </xf>
    <xf numFmtId="0" fontId="0" fillId="0" borderId="0" xfId="0" applyFill="1"/>
    <xf numFmtId="0" fontId="29" fillId="13" borderId="0" xfId="75" applyFont="1" applyFill="1"/>
    <xf numFmtId="0" fontId="28" fillId="0" borderId="74" xfId="75" applyFont="1" applyFill="1" applyBorder="1" applyAlignment="1">
      <alignment horizontal="center" vertical="center"/>
    </xf>
    <xf numFmtId="0" fontId="48" fillId="0" borderId="75" xfId="30" applyFont="1" applyBorder="1" applyAlignment="1">
      <alignment vertical="center"/>
    </xf>
    <xf numFmtId="165" fontId="48" fillId="0" borderId="74" xfId="1" applyNumberFormat="1" applyFont="1" applyBorder="1" applyAlignment="1">
      <alignment vertical="center"/>
    </xf>
    <xf numFmtId="0" fontId="28" fillId="0" borderId="77" xfId="75" applyFont="1" applyBorder="1" applyAlignment="1">
      <alignment vertical="center" wrapText="1"/>
    </xf>
    <xf numFmtId="165" fontId="28" fillId="0" borderId="74" xfId="1" applyNumberFormat="1" applyFont="1" applyBorder="1" applyAlignment="1">
      <alignment vertical="center" wrapText="1"/>
    </xf>
    <xf numFmtId="0" fontId="28" fillId="0" borderId="75" xfId="30" applyFont="1" applyBorder="1" applyAlignment="1">
      <alignment vertical="center"/>
    </xf>
    <xf numFmtId="0" fontId="28" fillId="13" borderId="75" xfId="75" applyFont="1" applyFill="1" applyBorder="1" applyAlignment="1">
      <alignment vertical="center" wrapText="1"/>
    </xf>
    <xf numFmtId="0" fontId="28" fillId="0" borderId="0" xfId="75" applyFont="1"/>
    <xf numFmtId="0" fontId="28" fillId="0" borderId="75" xfId="0" applyFont="1" applyBorder="1" applyAlignment="1">
      <alignment vertical="center" wrapText="1"/>
    </xf>
    <xf numFmtId="165" fontId="25" fillId="23" borderId="74" xfId="75" applyNumberFormat="1" applyFont="1" applyFill="1" applyBorder="1" applyAlignment="1">
      <alignment horizontal="left" vertical="center"/>
    </xf>
    <xf numFmtId="0" fontId="28" fillId="0" borderId="75" xfId="30" applyFont="1" applyFill="1" applyBorder="1" applyAlignment="1">
      <alignment vertical="center"/>
    </xf>
    <xf numFmtId="165" fontId="28" fillId="0" borderId="74" xfId="1" applyNumberFormat="1" applyFont="1" applyFill="1" applyBorder="1" applyAlignment="1">
      <alignment vertical="center"/>
    </xf>
    <xf numFmtId="0" fontId="49" fillId="13" borderId="0" xfId="30" applyFont="1" applyFill="1" applyBorder="1" applyAlignment="1">
      <alignment vertical="center" wrapText="1"/>
    </xf>
    <xf numFmtId="0" fontId="49" fillId="13" borderId="74" xfId="30" applyFont="1" applyFill="1" applyBorder="1" applyAlignment="1">
      <alignment vertical="center" wrapText="1"/>
    </xf>
    <xf numFmtId="0" fontId="65" fillId="13" borderId="74" xfId="0" applyFont="1" applyFill="1" applyBorder="1"/>
    <xf numFmtId="165" fontId="28" fillId="0" borderId="0" xfId="75" applyNumberFormat="1" applyFont="1"/>
    <xf numFmtId="165" fontId="49" fillId="0" borderId="0" xfId="75" applyNumberFormat="1" applyFont="1" applyAlignment="1">
      <alignment vertical="center"/>
    </xf>
    <xf numFmtId="3" fontId="21" fillId="0" borderId="80" xfId="0" applyNumberFormat="1" applyFont="1" applyBorder="1" applyAlignment="1">
      <alignment horizontal="right" vertical="top" wrapText="1"/>
    </xf>
    <xf numFmtId="3" fontId="22" fillId="5" borderId="75" xfId="0" applyNumberFormat="1" applyFont="1" applyFill="1" applyBorder="1" applyAlignment="1">
      <alignment horizontal="right" vertical="top" wrapText="1"/>
    </xf>
    <xf numFmtId="3" fontId="22" fillId="3" borderId="75" xfId="0" applyNumberFormat="1" applyFont="1" applyFill="1" applyBorder="1" applyAlignment="1">
      <alignment horizontal="right" vertical="top" wrapText="1"/>
    </xf>
    <xf numFmtId="3" fontId="22" fillId="0" borderId="75" xfId="0" applyNumberFormat="1" applyFont="1" applyBorder="1" applyAlignment="1">
      <alignment horizontal="right" vertical="top" wrapText="1"/>
    </xf>
    <xf numFmtId="3" fontId="21" fillId="5" borderId="75" xfId="0" applyNumberFormat="1" applyFont="1" applyFill="1" applyBorder="1" applyAlignment="1">
      <alignment horizontal="right" vertical="top" wrapText="1"/>
    </xf>
    <xf numFmtId="3" fontId="22" fillId="2" borderId="75" xfId="0" applyNumberFormat="1" applyFont="1" applyFill="1" applyBorder="1" applyAlignment="1">
      <alignment horizontal="right" vertical="top" wrapText="1"/>
    </xf>
    <xf numFmtId="3" fontId="21" fillId="5" borderId="77" xfId="0" applyNumberFormat="1" applyFont="1" applyFill="1" applyBorder="1" applyAlignment="1">
      <alignment horizontal="right" vertical="top" wrapText="1"/>
    </xf>
    <xf numFmtId="3" fontId="21" fillId="6" borderId="75" xfId="0" applyNumberFormat="1" applyFont="1" applyFill="1" applyBorder="1" applyAlignment="1">
      <alignment horizontal="right" vertical="top" wrapText="1"/>
    </xf>
    <xf numFmtId="3" fontId="21" fillId="6" borderId="65" xfId="0" applyNumberFormat="1" applyFont="1" applyFill="1" applyBorder="1" applyAlignment="1">
      <alignment horizontal="right" vertical="top" wrapText="1"/>
    </xf>
    <xf numFmtId="3" fontId="0" fillId="0" borderId="11" xfId="0" applyNumberFormat="1" applyBorder="1"/>
    <xf numFmtId="3" fontId="21" fillId="15" borderId="138" xfId="0" applyNumberFormat="1" applyFont="1" applyFill="1" applyBorder="1" applyAlignment="1">
      <alignment horizontal="right" vertical="top" wrapText="1"/>
    </xf>
    <xf numFmtId="3" fontId="22" fillId="5" borderId="100" xfId="0" applyNumberFormat="1" applyFont="1" applyFill="1" applyBorder="1" applyAlignment="1">
      <alignment horizontal="right" vertical="top" wrapText="1"/>
    </xf>
    <xf numFmtId="3" fontId="22" fillId="3" borderId="100" xfId="0" applyNumberFormat="1" applyFont="1" applyFill="1" applyBorder="1" applyAlignment="1">
      <alignment horizontal="right" vertical="top" wrapText="1"/>
    </xf>
    <xf numFmtId="3" fontId="22" fillId="0" borderId="100" xfId="0" applyNumberFormat="1" applyFont="1" applyBorder="1" applyAlignment="1">
      <alignment horizontal="right" vertical="top" wrapText="1"/>
    </xf>
    <xf numFmtId="3" fontId="21" fillId="5" borderId="100" xfId="0" applyNumberFormat="1" applyFont="1" applyFill="1" applyBorder="1" applyAlignment="1">
      <alignment horizontal="right" vertical="top" wrapText="1"/>
    </xf>
    <xf numFmtId="3" fontId="22" fillId="2" borderId="100" xfId="0" applyNumberFormat="1" applyFont="1" applyFill="1" applyBorder="1" applyAlignment="1">
      <alignment horizontal="right" vertical="top" wrapText="1"/>
    </xf>
    <xf numFmtId="3" fontId="21" fillId="6" borderId="100" xfId="0" applyNumberFormat="1" applyFont="1" applyFill="1" applyBorder="1" applyAlignment="1">
      <alignment horizontal="right" vertical="top" wrapText="1"/>
    </xf>
    <xf numFmtId="3" fontId="27" fillId="13" borderId="100" xfId="0" applyNumberFormat="1" applyFont="1" applyFill="1" applyBorder="1" applyAlignment="1">
      <alignment horizontal="right" vertical="top" wrapText="1"/>
    </xf>
    <xf numFmtId="3" fontId="21" fillId="6" borderId="138" xfId="0" applyNumberFormat="1" applyFont="1" applyFill="1" applyBorder="1" applyAlignment="1">
      <alignment horizontal="right" vertical="top" wrapText="1"/>
    </xf>
    <xf numFmtId="3" fontId="0" fillId="0" borderId="139" xfId="0" applyNumberFormat="1" applyBorder="1"/>
    <xf numFmtId="0" fontId="65" fillId="29" borderId="0" xfId="0" applyFont="1" applyFill="1"/>
    <xf numFmtId="165" fontId="49" fillId="29" borderId="74" xfId="1" applyNumberFormat="1" applyFont="1" applyFill="1" applyBorder="1" applyAlignment="1">
      <alignment vertical="center"/>
    </xf>
    <xf numFmtId="165" fontId="28" fillId="29" borderId="74" xfId="1" applyNumberFormat="1" applyFont="1" applyFill="1" applyBorder="1" applyAlignment="1">
      <alignment vertical="center"/>
    </xf>
    <xf numFmtId="0" fontId="29" fillId="3" borderId="74" xfId="10" applyFont="1" applyFill="1" applyBorder="1" applyAlignment="1">
      <alignment wrapText="1"/>
    </xf>
    <xf numFmtId="165" fontId="29" fillId="3" borderId="74" xfId="4" applyNumberFormat="1" applyFont="1" applyFill="1" applyBorder="1" applyAlignment="1">
      <alignment horizontal="right" wrapText="1"/>
    </xf>
    <xf numFmtId="165" fontId="29" fillId="3" borderId="74" xfId="1" applyNumberFormat="1" applyFont="1" applyFill="1" applyBorder="1" applyAlignment="1">
      <alignment horizontal="right" wrapText="1"/>
    </xf>
    <xf numFmtId="166" fontId="44" fillId="0" borderId="74" xfId="22" applyNumberFormat="1" applyFont="1" applyFill="1" applyBorder="1" applyAlignment="1">
      <alignment horizontal="left" vertical="center" wrapText="1"/>
    </xf>
    <xf numFmtId="3" fontId="0" fillId="6" borderId="76" xfId="0" applyNumberFormat="1" applyFill="1" applyBorder="1"/>
    <xf numFmtId="3" fontId="22" fillId="18" borderId="1" xfId="0" applyNumberFormat="1" applyFont="1" applyFill="1" applyBorder="1" applyAlignment="1">
      <alignment horizontal="right" vertical="top" wrapText="1"/>
    </xf>
    <xf numFmtId="3" fontId="22" fillId="18" borderId="99" xfId="0" applyNumberFormat="1" applyFont="1" applyFill="1" applyBorder="1" applyAlignment="1">
      <alignment horizontal="right" vertical="top" wrapText="1"/>
    </xf>
    <xf numFmtId="3" fontId="22" fillId="18" borderId="78" xfId="0" applyNumberFormat="1" applyFont="1" applyFill="1" applyBorder="1" applyAlignment="1">
      <alignment horizontal="right" vertical="top" wrapText="1"/>
    </xf>
    <xf numFmtId="0" fontId="0" fillId="18" borderId="33" xfId="0" applyFill="1" applyBorder="1"/>
    <xf numFmtId="3" fontId="0" fillId="18" borderId="3" xfId="0" applyNumberFormat="1" applyFill="1" applyBorder="1"/>
    <xf numFmtId="3" fontId="0" fillId="18" borderId="4" xfId="0" applyNumberFormat="1" applyFill="1" applyBorder="1"/>
    <xf numFmtId="3" fontId="0" fillId="18" borderId="129" xfId="0" applyNumberFormat="1" applyFill="1" applyBorder="1"/>
    <xf numFmtId="3" fontId="22" fillId="15" borderId="76" xfId="0" applyNumberFormat="1" applyFont="1" applyFill="1" applyBorder="1" applyAlignment="1">
      <alignment horizontal="right" vertical="top" wrapText="1"/>
    </xf>
    <xf numFmtId="3" fontId="0" fillId="18" borderId="140" xfId="0" applyNumberFormat="1" applyFill="1" applyBorder="1"/>
    <xf numFmtId="3" fontId="0" fillId="18" borderId="103" xfId="0" applyNumberFormat="1" applyFill="1" applyBorder="1"/>
    <xf numFmtId="3" fontId="22" fillId="18" borderId="18" xfId="0" applyNumberFormat="1" applyFont="1" applyFill="1" applyBorder="1" applyAlignment="1">
      <alignment horizontal="right" vertical="top" wrapText="1"/>
    </xf>
    <xf numFmtId="3" fontId="0" fillId="18" borderId="81" xfId="0" applyNumberFormat="1" applyFill="1" applyBorder="1"/>
    <xf numFmtId="3" fontId="22" fillId="18" borderId="111" xfId="0" applyNumberFormat="1" applyFont="1" applyFill="1" applyBorder="1" applyAlignment="1">
      <alignment horizontal="right" vertical="top" wrapText="1"/>
    </xf>
    <xf numFmtId="0" fontId="0" fillId="16" borderId="141" xfId="0" applyFill="1" applyBorder="1"/>
    <xf numFmtId="3" fontId="0" fillId="18" borderId="31" xfId="0" applyNumberFormat="1" applyFill="1" applyBorder="1"/>
    <xf numFmtId="3" fontId="22" fillId="28" borderId="1" xfId="0" applyNumberFormat="1" applyFont="1" applyFill="1" applyBorder="1" applyAlignment="1">
      <alignment horizontal="right" vertical="top" wrapText="1"/>
    </xf>
    <xf numFmtId="3" fontId="0" fillId="16" borderId="129" xfId="0" applyNumberFormat="1" applyFill="1" applyBorder="1"/>
    <xf numFmtId="3" fontId="0" fillId="16" borderId="140" xfId="0" applyNumberFormat="1" applyFill="1" applyBorder="1"/>
    <xf numFmtId="0" fontId="21" fillId="24" borderId="1" xfId="0" applyFont="1" applyFill="1" applyBorder="1" applyAlignment="1">
      <alignment horizontal="left" vertical="top" wrapText="1"/>
    </xf>
    <xf numFmtId="3" fontId="22" fillId="24" borderId="111" xfId="0" applyNumberFormat="1" applyFont="1" applyFill="1" applyBorder="1" applyAlignment="1">
      <alignment horizontal="right" vertical="top" wrapText="1"/>
    </xf>
    <xf numFmtId="3" fontId="22" fillId="24" borderId="78" xfId="0" applyNumberFormat="1" applyFont="1" applyFill="1" applyBorder="1" applyAlignment="1">
      <alignment horizontal="right" vertical="top" wrapText="1"/>
    </xf>
    <xf numFmtId="3" fontId="22" fillId="24" borderId="1" xfId="0" applyNumberFormat="1" applyFont="1" applyFill="1" applyBorder="1" applyAlignment="1">
      <alignment horizontal="right" vertical="top" wrapText="1"/>
    </xf>
    <xf numFmtId="3" fontId="21" fillId="24" borderId="1" xfId="0" applyNumberFormat="1" applyFont="1" applyFill="1" applyBorder="1" applyAlignment="1">
      <alignment horizontal="right" vertical="top" wrapText="1"/>
    </xf>
    <xf numFmtId="3" fontId="21" fillId="15" borderId="78" xfId="0" applyNumberFormat="1" applyFont="1" applyFill="1" applyBorder="1" applyAlignment="1">
      <alignment horizontal="right" vertical="top" wrapText="1"/>
    </xf>
    <xf numFmtId="3" fontId="21" fillId="15" borderId="1" xfId="0" applyNumberFormat="1" applyFont="1" applyFill="1" applyBorder="1" applyAlignment="1">
      <alignment horizontal="right" vertical="top" wrapText="1"/>
    </xf>
    <xf numFmtId="3" fontId="21" fillId="6" borderId="76" xfId="0" applyNumberFormat="1" applyFont="1" applyFill="1" applyBorder="1" applyAlignment="1">
      <alignment horizontal="right" vertical="top" wrapText="1"/>
    </xf>
    <xf numFmtId="3" fontId="22" fillId="5" borderId="76" xfId="0" applyNumberFormat="1" applyFont="1" applyFill="1" applyBorder="1" applyAlignment="1">
      <alignment horizontal="right" vertical="top" wrapText="1"/>
    </xf>
    <xf numFmtId="3" fontId="0" fillId="0" borderId="140" xfId="0" applyNumberFormat="1" applyBorder="1"/>
    <xf numFmtId="3" fontId="22" fillId="5" borderId="18" xfId="0" applyNumberFormat="1" applyFont="1" applyFill="1" applyBorder="1" applyAlignment="1">
      <alignment horizontal="right" vertical="top" wrapText="1"/>
    </xf>
    <xf numFmtId="3" fontId="0" fillId="0" borderId="25" xfId="0" applyNumberFormat="1" applyBorder="1"/>
    <xf numFmtId="0" fontId="66" fillId="0" borderId="22" xfId="10" applyFont="1" applyBorder="1"/>
    <xf numFmtId="3" fontId="66" fillId="28" borderId="102" xfId="10" applyNumberFormat="1" applyFont="1" applyFill="1" applyBorder="1" applyAlignment="1">
      <alignment wrapText="1"/>
    </xf>
    <xf numFmtId="3" fontId="66" fillId="13" borderId="102" xfId="10" applyNumberFormat="1" applyFont="1" applyFill="1" applyBorder="1" applyAlignment="1">
      <alignment wrapText="1"/>
    </xf>
    <xf numFmtId="169" fontId="66" fillId="0" borderId="22" xfId="10" applyNumberFormat="1" applyFont="1" applyBorder="1"/>
    <xf numFmtId="0" fontId="66" fillId="13" borderId="0" xfId="10" applyFont="1" applyFill="1"/>
    <xf numFmtId="3" fontId="22" fillId="13" borderId="102" xfId="10" applyNumberFormat="1" applyFont="1" applyFill="1" applyBorder="1" applyAlignment="1">
      <alignment wrapText="1"/>
    </xf>
    <xf numFmtId="168" fontId="26" fillId="13" borderId="101" xfId="65" applyNumberFormat="1" applyFont="1" applyFill="1" applyBorder="1"/>
    <xf numFmtId="0" fontId="66" fillId="0" borderId="0" xfId="10" applyFont="1"/>
    <xf numFmtId="3" fontId="66" fillId="0" borderId="102" xfId="10" applyNumberFormat="1" applyFont="1" applyBorder="1" applyAlignment="1">
      <alignment wrapText="1"/>
    </xf>
    <xf numFmtId="0" fontId="21" fillId="0" borderId="0" xfId="0" applyFont="1"/>
    <xf numFmtId="0" fontId="22" fillId="9" borderId="1" xfId="10" applyFont="1" applyFill="1" applyBorder="1"/>
    <xf numFmtId="0" fontId="22" fillId="0" borderId="28" xfId="10" applyFont="1" applyBorder="1"/>
    <xf numFmtId="0" fontId="22" fillId="0" borderId="22" xfId="10" applyFont="1" applyBorder="1"/>
    <xf numFmtId="0" fontId="22" fillId="0" borderId="22" xfId="10" applyFont="1" applyFill="1" applyBorder="1"/>
    <xf numFmtId="0" fontId="22" fillId="0" borderId="26" xfId="10" applyFont="1" applyBorder="1"/>
    <xf numFmtId="0" fontId="22" fillId="9" borderId="29" xfId="10" applyFont="1" applyFill="1" applyBorder="1"/>
    <xf numFmtId="0" fontId="22" fillId="9" borderId="18" xfId="10" applyFont="1" applyFill="1" applyBorder="1"/>
    <xf numFmtId="0" fontId="21" fillId="13" borderId="88" xfId="10" applyFont="1" applyFill="1" applyBorder="1" applyAlignment="1"/>
    <xf numFmtId="0" fontId="23" fillId="13" borderId="88" xfId="0" applyFont="1" applyFill="1" applyBorder="1" applyAlignment="1"/>
    <xf numFmtId="0" fontId="21" fillId="28" borderId="96" xfId="10" applyFont="1" applyFill="1" applyBorder="1" applyAlignment="1">
      <alignment horizontal="center" wrapText="1"/>
    </xf>
    <xf numFmtId="0" fontId="21" fillId="28" borderId="97" xfId="10" applyFont="1" applyFill="1" applyBorder="1" applyAlignment="1">
      <alignment horizontal="center" wrapText="1"/>
    </xf>
    <xf numFmtId="0" fontId="21" fillId="29" borderId="88" xfId="10" applyFont="1" applyFill="1" applyBorder="1" applyAlignment="1"/>
    <xf numFmtId="0" fontId="23" fillId="29" borderId="88" xfId="0" applyFont="1" applyFill="1" applyBorder="1" applyAlignment="1"/>
    <xf numFmtId="0" fontId="21" fillId="0" borderId="94" xfId="10" applyFont="1" applyBorder="1" applyAlignment="1">
      <alignment horizontal="center" wrapText="1"/>
    </xf>
    <xf numFmtId="0" fontId="22" fillId="0" borderId="93" xfId="10" applyBorder="1" applyAlignment="1">
      <alignment horizontal="center" wrapText="1"/>
    </xf>
    <xf numFmtId="0" fontId="22" fillId="0" borderId="95" xfId="10" applyBorder="1" applyAlignment="1">
      <alignment horizontal="center" wrapText="1"/>
    </xf>
    <xf numFmtId="0" fontId="21" fillId="0" borderId="96" xfId="10" applyFont="1" applyBorder="1" applyAlignment="1">
      <alignment horizontal="center" wrapText="1"/>
    </xf>
    <xf numFmtId="0" fontId="21" fillId="0" borderId="97" xfId="10" applyFont="1" applyBorder="1" applyAlignment="1">
      <alignment horizontal="center" wrapText="1"/>
    </xf>
    <xf numFmtId="0" fontId="21" fillId="27" borderId="96" xfId="10" applyFont="1" applyFill="1" applyBorder="1" applyAlignment="1">
      <alignment horizontal="center" wrapText="1"/>
    </xf>
    <xf numFmtId="0" fontId="21" fillId="27" borderId="97" xfId="10" applyFont="1" applyFill="1" applyBorder="1" applyAlignment="1">
      <alignment horizontal="center" wrapText="1"/>
    </xf>
    <xf numFmtId="0" fontId="21" fillId="21" borderId="94" xfId="10" applyFont="1" applyFill="1" applyBorder="1" applyAlignment="1">
      <alignment horizontal="center" wrapText="1"/>
    </xf>
    <xf numFmtId="0" fontId="22" fillId="21" borderId="93" xfId="10" applyFill="1" applyBorder="1" applyAlignment="1">
      <alignment horizontal="center" wrapText="1"/>
    </xf>
    <xf numFmtId="0" fontId="22" fillId="21" borderId="95" xfId="10" applyFill="1" applyBorder="1" applyAlignment="1">
      <alignment horizontal="center" wrapText="1"/>
    </xf>
    <xf numFmtId="0" fontId="21" fillId="21" borderId="96" xfId="10" applyFont="1" applyFill="1" applyBorder="1" applyAlignment="1">
      <alignment horizontal="center" wrapText="1"/>
    </xf>
    <xf numFmtId="0" fontId="21" fillId="21" borderId="97" xfId="10" applyFont="1" applyFill="1" applyBorder="1" applyAlignment="1">
      <alignment horizontal="center" wrapText="1"/>
    </xf>
    <xf numFmtId="0" fontId="21" fillId="29" borderId="96" xfId="10" applyFont="1" applyFill="1" applyBorder="1" applyAlignment="1">
      <alignment horizontal="center" wrapText="1"/>
    </xf>
    <xf numFmtId="0" fontId="21" fillId="29" borderId="91" xfId="10" applyFont="1" applyFill="1" applyBorder="1" applyAlignment="1">
      <alignment horizontal="center" wrapText="1"/>
    </xf>
    <xf numFmtId="0" fontId="21" fillId="0" borderId="93" xfId="10" applyFont="1" applyBorder="1" applyAlignment="1">
      <alignment horizontal="center" wrapText="1"/>
    </xf>
    <xf numFmtId="0" fontId="21" fillId="30" borderId="96" xfId="10" applyFont="1" applyFill="1" applyBorder="1" applyAlignment="1">
      <alignment horizontal="center" wrapText="1"/>
    </xf>
    <xf numFmtId="0" fontId="21" fillId="30" borderId="97" xfId="10" applyFont="1" applyFill="1" applyBorder="1" applyAlignment="1">
      <alignment horizontal="center" wrapText="1"/>
    </xf>
    <xf numFmtId="0" fontId="52" fillId="0" borderId="0" xfId="74" applyFont="1" applyAlignment="1">
      <alignment horizontal="left" vertical="center"/>
    </xf>
    <xf numFmtId="0" fontId="23" fillId="0" borderId="0" xfId="75" applyFont="1" applyAlignment="1">
      <alignment horizontal="left"/>
    </xf>
    <xf numFmtId="0" fontId="53" fillId="0" borderId="0" xfId="74" applyFont="1" applyAlignment="1">
      <alignment horizontal="left" vertical="center"/>
    </xf>
    <xf numFmtId="0" fontId="53" fillId="23" borderId="75" xfId="74" applyFont="1" applyFill="1" applyBorder="1" applyAlignment="1">
      <alignment horizontal="left" vertical="center"/>
    </xf>
    <xf numFmtId="0" fontId="53" fillId="23" borderId="77" xfId="74" applyFont="1" applyFill="1" applyBorder="1" applyAlignment="1">
      <alignment horizontal="left" vertical="center"/>
    </xf>
    <xf numFmtId="0" fontId="35" fillId="0" borderId="0" xfId="75" applyFont="1" applyAlignment="1">
      <alignment horizontal="left"/>
    </xf>
    <xf numFmtId="0" fontId="25" fillId="0" borderId="72" xfId="74" applyFont="1" applyBorder="1" applyAlignment="1">
      <alignment horizontal="left"/>
    </xf>
    <xf numFmtId="0" fontId="25" fillId="23" borderId="75" xfId="75" applyFont="1" applyFill="1" applyBorder="1" applyAlignment="1">
      <alignment horizontal="left" vertical="center"/>
    </xf>
    <xf numFmtId="0" fontId="25" fillId="23" borderId="77" xfId="75" applyFont="1" applyFill="1" applyBorder="1" applyAlignment="1">
      <alignment horizontal="left" vertical="center"/>
    </xf>
    <xf numFmtId="0" fontId="22" fillId="9" borderId="1" xfId="14" applyFill="1" applyBorder="1" applyAlignment="1">
      <alignment horizontal="center"/>
    </xf>
    <xf numFmtId="0" fontId="23" fillId="9" borderId="63" xfId="21" applyFont="1" applyFill="1" applyBorder="1" applyAlignment="1">
      <alignment horizontal="center"/>
    </xf>
    <xf numFmtId="0" fontId="23" fillId="9" borderId="64" xfId="21" applyFont="1" applyFill="1" applyBorder="1" applyAlignment="1">
      <alignment horizontal="center"/>
    </xf>
    <xf numFmtId="0" fontId="37" fillId="0" borderId="0" xfId="15" applyFont="1" applyAlignment="1">
      <alignment horizontal="center"/>
    </xf>
    <xf numFmtId="0" fontId="33" fillId="0" borderId="0" xfId="10" applyFont="1" applyAlignment="1">
      <alignment horizontal="center"/>
    </xf>
    <xf numFmtId="0" fontId="41" fillId="9" borderId="80" xfId="10" applyFont="1" applyFill="1" applyBorder="1" applyAlignment="1">
      <alignment horizontal="center"/>
    </xf>
    <xf numFmtId="0" fontId="41" fillId="9" borderId="65" xfId="10" applyFont="1" applyFill="1" applyBorder="1" applyAlignment="1">
      <alignment horizontal="center"/>
    </xf>
    <xf numFmtId="0" fontId="41" fillId="9" borderId="82" xfId="10" applyFont="1" applyFill="1" applyBorder="1" applyAlignment="1">
      <alignment horizontal="center"/>
    </xf>
    <xf numFmtId="0" fontId="37" fillId="0" borderId="0" xfId="10" applyFont="1" applyAlignment="1">
      <alignment horizontal="center"/>
    </xf>
    <xf numFmtId="0" fontId="37" fillId="0" borderId="0" xfId="10" applyFont="1" applyAlignment="1">
      <alignment horizontal="center" wrapText="1"/>
    </xf>
  </cellXfs>
  <cellStyles count="76">
    <cellStyle name="Ezres" xfId="1" builtinId="3"/>
    <cellStyle name="Ezres 2" xfId="2"/>
    <cellStyle name="Ezres 2 2" xfId="3"/>
    <cellStyle name="Ezres 2 3" xfId="43"/>
    <cellStyle name="Ezres 3" xfId="4"/>
    <cellStyle name="Ezres 4" xfId="65"/>
    <cellStyle name="Ezres 4 2" xfId="5"/>
    <cellStyle name="Ezres 4 3" xfId="57"/>
    <cellStyle name="Ezres 4 3 2 2" xfId="63"/>
    <cellStyle name="Ezres 4 5 2 2 2 2" xfId="66"/>
    <cellStyle name="Ezres 4 5 2 2 2 2 2" xfId="67"/>
    <cellStyle name="Ezres 6" xfId="6"/>
    <cellStyle name="Ezres 6 2" xfId="26"/>
    <cellStyle name="Ezres 7 2" xfId="7"/>
    <cellStyle name="Ezres 7 2 2" xfId="29"/>
    <cellStyle name="Ezres 7 2 2 2" xfId="69"/>
    <cellStyle name="Normál" xfId="0" builtinId="0"/>
    <cellStyle name="Normál 12" xfId="70"/>
    <cellStyle name="Normál 2" xfId="8"/>
    <cellStyle name="Normál 2 3" xfId="27"/>
    <cellStyle name="Normál 3" xfId="9"/>
    <cellStyle name="Normál 3 2" xfId="10"/>
    <cellStyle name="Normál 3 3 2" xfId="31"/>
    <cellStyle name="Normál 3 4 2 2" xfId="28"/>
    <cellStyle name="Normál 3 4 2 2 3 2 2" xfId="32"/>
    <cellStyle name="Normál 3 4 2 2 3 2 2 2 2 2 2 2" xfId="42"/>
    <cellStyle name="Normál 3 4 2 2 3 2 2 2 2 2 2 2 2 2" xfId="45"/>
    <cellStyle name="Normál 3 4 2 2 3 2 2 2 2 2 2 2 2 2 2" xfId="52"/>
    <cellStyle name="Normál 3 4 2 2 3 2 2 2 2 2 2 2 2 2 2 3 2" xfId="56"/>
    <cellStyle name="Normál 3 4 2 2 3 2 2 2 2 2 2 2 2 2 2 3 2 2 2" xfId="62"/>
    <cellStyle name="Normál 3 4 2 2 3 2 2 2 2 2 2 2 2 2 2 3 2 2 2 2" xfId="75"/>
    <cellStyle name="Normál 3 4 2 2 3 2 2 2 2 3 2" xfId="41"/>
    <cellStyle name="Normál 3 4 2 2 3 2 2 2 2 3 2 2 2" xfId="44"/>
    <cellStyle name="Normál 3 4 2 2 3 2 2 2 2 3 2 2 2 2" xfId="53"/>
    <cellStyle name="Normál 3 4 2 2 3 2 2 2 2 3 2 2 2 2 3 2" xfId="58"/>
    <cellStyle name="Normál 3 4 2 2 3 2 2 2 2 3 2 2 2 2 3 2 2 2" xfId="61"/>
    <cellStyle name="Normál 3 4 2 2 3 2 2 2 2 3 2 2 2 2 3 2 2 2 2" xfId="74"/>
    <cellStyle name="Normál 3 5 2" xfId="25"/>
    <cellStyle name="Normál 3 5 2 3" xfId="34"/>
    <cellStyle name="Normál 3 5 2 3 2" xfId="36"/>
    <cellStyle name="Normál 3 5 2 3 2 2" xfId="48"/>
    <cellStyle name="Normál 3 5 2 3 2 3" xfId="50"/>
    <cellStyle name="Normál 3 5 2 3 2 3 2" xfId="64"/>
    <cellStyle name="Normál 3 5 2 3 2 3 2 2" xfId="72"/>
    <cellStyle name="Normál 4" xfId="11"/>
    <cellStyle name="Normál 4 2" xfId="12"/>
    <cellStyle name="Normál 4 2 2" xfId="13"/>
    <cellStyle name="Normál 4 3" xfId="14"/>
    <cellStyle name="Normál 5" xfId="24"/>
    <cellStyle name="Normál 5 2" xfId="15"/>
    <cellStyle name="Normál 5 3" xfId="35"/>
    <cellStyle name="Normál 5 4" xfId="37"/>
    <cellStyle name="Normál 5 4 2 2" xfId="33"/>
    <cellStyle name="Normál 5 4 2 2 2 2 2 2" xfId="40"/>
    <cellStyle name="Normál 5 4 2 2 2 2 2 2 2 2" xfId="46"/>
    <cellStyle name="Normál 5 4 2 2 2 2 2 2 2 2 2" xfId="54"/>
    <cellStyle name="Normál 5 4 3 3" xfId="38"/>
    <cellStyle name="Normál 5 4 3 3 2 2 2 2" xfId="39"/>
    <cellStyle name="Normál 5 4 3 3 2 2 2 2 2 2" xfId="47"/>
    <cellStyle name="Normál 5 4 3 3 2 2 2 2 2 2 2" xfId="55"/>
    <cellStyle name="Normál 5 4 3 3 2 2 2 2 2 2 2 3 2" xfId="59"/>
    <cellStyle name="Normál 5 4 3 3 2 2 2 2 2 2 2 3 2 2" xfId="71"/>
    <cellStyle name="Normál 5 5" xfId="49"/>
    <cellStyle name="Normál 5 6" xfId="51"/>
    <cellStyle name="Normál 5 7" xfId="60"/>
    <cellStyle name="Normál 5 8" xfId="73"/>
    <cellStyle name="Normál 6 2" xfId="30"/>
    <cellStyle name="Normál 9" xfId="68"/>
    <cellStyle name="Normál_2007.költségv.táblák 2" xfId="16"/>
    <cellStyle name="Normál_2007.költségv.táblák 3" xfId="17"/>
    <cellStyle name="Normál_2007.költségv.táblák 3 2" xfId="18"/>
    <cellStyle name="Normál_2007.költségv.táblák 4" xfId="19"/>
    <cellStyle name="Normál_2-1, 2-2 melléklet 2006" xfId="20"/>
    <cellStyle name="Normál_6.MELL.szoc.tábla" xfId="21"/>
    <cellStyle name="Normál_97ûrlap" xfId="22"/>
    <cellStyle name="Normál_Intézményi kiadás 2008" xfId="23"/>
  </cellStyles>
  <dxfs count="0"/>
  <tableStyles count="0" defaultTableStyle="TableStyleMedium2" defaultPivotStyle="PivotStyleLight16"/>
  <colors>
    <mruColors>
      <color rgb="FF0066FF"/>
      <color rgb="FFCCCCFF"/>
      <color rgb="FFCC99FF"/>
      <color rgb="FF66FF66"/>
      <color rgb="FFCCFFFF"/>
      <color rgb="FFFF66FF"/>
      <color rgb="FF00CC99"/>
      <color rgb="FF339966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"/>
  <sheetViews>
    <sheetView tabSelected="1" topLeftCell="B1" zoomScaleNormal="100" workbookViewId="0">
      <selection activeCell="I4" sqref="I4"/>
    </sheetView>
  </sheetViews>
  <sheetFormatPr defaultRowHeight="12.75" x14ac:dyDescent="0.2"/>
  <cols>
    <col min="1" max="1" width="5.7109375" customWidth="1"/>
    <col min="2" max="2" width="50" customWidth="1"/>
    <col min="3" max="3" width="14.7109375" customWidth="1"/>
    <col min="4" max="8" width="12.7109375" customWidth="1"/>
    <col min="255" max="255" width="5.7109375" customWidth="1"/>
    <col min="256" max="256" width="50" customWidth="1"/>
    <col min="257" max="257" width="28.85546875" customWidth="1"/>
    <col min="511" max="511" width="5.7109375" customWidth="1"/>
    <col min="512" max="512" width="50" customWidth="1"/>
    <col min="513" max="513" width="28.85546875" customWidth="1"/>
    <col min="767" max="767" width="5.7109375" customWidth="1"/>
    <col min="768" max="768" width="50" customWidth="1"/>
    <col min="769" max="769" width="28.85546875" customWidth="1"/>
    <col min="1023" max="1023" width="5.7109375" customWidth="1"/>
    <col min="1024" max="1024" width="50" customWidth="1"/>
    <col min="1025" max="1025" width="28.85546875" customWidth="1"/>
    <col min="1279" max="1279" width="5.7109375" customWidth="1"/>
    <col min="1280" max="1280" width="50" customWidth="1"/>
    <col min="1281" max="1281" width="28.85546875" customWidth="1"/>
    <col min="1535" max="1535" width="5.7109375" customWidth="1"/>
    <col min="1536" max="1536" width="50" customWidth="1"/>
    <col min="1537" max="1537" width="28.85546875" customWidth="1"/>
    <col min="1791" max="1791" width="5.7109375" customWidth="1"/>
    <col min="1792" max="1792" width="50" customWidth="1"/>
    <col min="1793" max="1793" width="28.85546875" customWidth="1"/>
    <col min="2047" max="2047" width="5.7109375" customWidth="1"/>
    <col min="2048" max="2048" width="50" customWidth="1"/>
    <col min="2049" max="2049" width="28.85546875" customWidth="1"/>
    <col min="2303" max="2303" width="5.7109375" customWidth="1"/>
    <col min="2304" max="2304" width="50" customWidth="1"/>
    <col min="2305" max="2305" width="28.85546875" customWidth="1"/>
    <col min="2559" max="2559" width="5.7109375" customWidth="1"/>
    <col min="2560" max="2560" width="50" customWidth="1"/>
    <col min="2561" max="2561" width="28.85546875" customWidth="1"/>
    <col min="2815" max="2815" width="5.7109375" customWidth="1"/>
    <col min="2816" max="2816" width="50" customWidth="1"/>
    <col min="2817" max="2817" width="28.85546875" customWidth="1"/>
    <col min="3071" max="3071" width="5.7109375" customWidth="1"/>
    <col min="3072" max="3072" width="50" customWidth="1"/>
    <col min="3073" max="3073" width="28.85546875" customWidth="1"/>
    <col min="3327" max="3327" width="5.7109375" customWidth="1"/>
    <col min="3328" max="3328" width="50" customWidth="1"/>
    <col min="3329" max="3329" width="28.85546875" customWidth="1"/>
    <col min="3583" max="3583" width="5.7109375" customWidth="1"/>
    <col min="3584" max="3584" width="50" customWidth="1"/>
    <col min="3585" max="3585" width="28.85546875" customWidth="1"/>
    <col min="3839" max="3839" width="5.7109375" customWidth="1"/>
    <col min="3840" max="3840" width="50" customWidth="1"/>
    <col min="3841" max="3841" width="28.85546875" customWidth="1"/>
    <col min="4095" max="4095" width="5.7109375" customWidth="1"/>
    <col min="4096" max="4096" width="50" customWidth="1"/>
    <col min="4097" max="4097" width="28.85546875" customWidth="1"/>
    <col min="4351" max="4351" width="5.7109375" customWidth="1"/>
    <col min="4352" max="4352" width="50" customWidth="1"/>
    <col min="4353" max="4353" width="28.85546875" customWidth="1"/>
    <col min="4607" max="4607" width="5.7109375" customWidth="1"/>
    <col min="4608" max="4608" width="50" customWidth="1"/>
    <col min="4609" max="4609" width="28.85546875" customWidth="1"/>
    <col min="4863" max="4863" width="5.7109375" customWidth="1"/>
    <col min="4864" max="4864" width="50" customWidth="1"/>
    <col min="4865" max="4865" width="28.85546875" customWidth="1"/>
    <col min="5119" max="5119" width="5.7109375" customWidth="1"/>
    <col min="5120" max="5120" width="50" customWidth="1"/>
    <col min="5121" max="5121" width="28.85546875" customWidth="1"/>
    <col min="5375" max="5375" width="5.7109375" customWidth="1"/>
    <col min="5376" max="5376" width="50" customWidth="1"/>
    <col min="5377" max="5377" width="28.85546875" customWidth="1"/>
    <col min="5631" max="5631" width="5.7109375" customWidth="1"/>
    <col min="5632" max="5632" width="50" customWidth="1"/>
    <col min="5633" max="5633" width="28.85546875" customWidth="1"/>
    <col min="5887" max="5887" width="5.7109375" customWidth="1"/>
    <col min="5888" max="5888" width="50" customWidth="1"/>
    <col min="5889" max="5889" width="28.85546875" customWidth="1"/>
    <col min="6143" max="6143" width="5.7109375" customWidth="1"/>
    <col min="6144" max="6144" width="50" customWidth="1"/>
    <col min="6145" max="6145" width="28.85546875" customWidth="1"/>
    <col min="6399" max="6399" width="5.7109375" customWidth="1"/>
    <col min="6400" max="6400" width="50" customWidth="1"/>
    <col min="6401" max="6401" width="28.85546875" customWidth="1"/>
    <col min="6655" max="6655" width="5.7109375" customWidth="1"/>
    <col min="6656" max="6656" width="50" customWidth="1"/>
    <col min="6657" max="6657" width="28.85546875" customWidth="1"/>
    <col min="6911" max="6911" width="5.7109375" customWidth="1"/>
    <col min="6912" max="6912" width="50" customWidth="1"/>
    <col min="6913" max="6913" width="28.85546875" customWidth="1"/>
    <col min="7167" max="7167" width="5.7109375" customWidth="1"/>
    <col min="7168" max="7168" width="50" customWidth="1"/>
    <col min="7169" max="7169" width="28.85546875" customWidth="1"/>
    <col min="7423" max="7423" width="5.7109375" customWidth="1"/>
    <col min="7424" max="7424" width="50" customWidth="1"/>
    <col min="7425" max="7425" width="28.85546875" customWidth="1"/>
    <col min="7679" max="7679" width="5.7109375" customWidth="1"/>
    <col min="7680" max="7680" width="50" customWidth="1"/>
    <col min="7681" max="7681" width="28.85546875" customWidth="1"/>
    <col min="7935" max="7935" width="5.7109375" customWidth="1"/>
    <col min="7936" max="7936" width="50" customWidth="1"/>
    <col min="7937" max="7937" width="28.85546875" customWidth="1"/>
    <col min="8191" max="8191" width="5.7109375" customWidth="1"/>
    <col min="8192" max="8192" width="50" customWidth="1"/>
    <col min="8193" max="8193" width="28.85546875" customWidth="1"/>
    <col min="8447" max="8447" width="5.7109375" customWidth="1"/>
    <col min="8448" max="8448" width="50" customWidth="1"/>
    <col min="8449" max="8449" width="28.85546875" customWidth="1"/>
    <col min="8703" max="8703" width="5.7109375" customWidth="1"/>
    <col min="8704" max="8704" width="50" customWidth="1"/>
    <col min="8705" max="8705" width="28.85546875" customWidth="1"/>
    <col min="8959" max="8959" width="5.7109375" customWidth="1"/>
    <col min="8960" max="8960" width="50" customWidth="1"/>
    <col min="8961" max="8961" width="28.85546875" customWidth="1"/>
    <col min="9215" max="9215" width="5.7109375" customWidth="1"/>
    <col min="9216" max="9216" width="50" customWidth="1"/>
    <col min="9217" max="9217" width="28.85546875" customWidth="1"/>
    <col min="9471" max="9471" width="5.7109375" customWidth="1"/>
    <col min="9472" max="9472" width="50" customWidth="1"/>
    <col min="9473" max="9473" width="28.85546875" customWidth="1"/>
    <col min="9727" max="9727" width="5.7109375" customWidth="1"/>
    <col min="9728" max="9728" width="50" customWidth="1"/>
    <col min="9729" max="9729" width="28.85546875" customWidth="1"/>
    <col min="9983" max="9983" width="5.7109375" customWidth="1"/>
    <col min="9984" max="9984" width="50" customWidth="1"/>
    <col min="9985" max="9985" width="28.85546875" customWidth="1"/>
    <col min="10239" max="10239" width="5.7109375" customWidth="1"/>
    <col min="10240" max="10240" width="50" customWidth="1"/>
    <col min="10241" max="10241" width="28.85546875" customWidth="1"/>
    <col min="10495" max="10495" width="5.7109375" customWidth="1"/>
    <col min="10496" max="10496" width="50" customWidth="1"/>
    <col min="10497" max="10497" width="28.85546875" customWidth="1"/>
    <col min="10751" max="10751" width="5.7109375" customWidth="1"/>
    <col min="10752" max="10752" width="50" customWidth="1"/>
    <col min="10753" max="10753" width="28.85546875" customWidth="1"/>
    <col min="11007" max="11007" width="5.7109375" customWidth="1"/>
    <col min="11008" max="11008" width="50" customWidth="1"/>
    <col min="11009" max="11009" width="28.85546875" customWidth="1"/>
    <col min="11263" max="11263" width="5.7109375" customWidth="1"/>
    <col min="11264" max="11264" width="50" customWidth="1"/>
    <col min="11265" max="11265" width="28.85546875" customWidth="1"/>
    <col min="11519" max="11519" width="5.7109375" customWidth="1"/>
    <col min="11520" max="11520" width="50" customWidth="1"/>
    <col min="11521" max="11521" width="28.85546875" customWidth="1"/>
    <col min="11775" max="11775" width="5.7109375" customWidth="1"/>
    <col min="11776" max="11776" width="50" customWidth="1"/>
    <col min="11777" max="11777" width="28.85546875" customWidth="1"/>
    <col min="12031" max="12031" width="5.7109375" customWidth="1"/>
    <col min="12032" max="12032" width="50" customWidth="1"/>
    <col min="12033" max="12033" width="28.85546875" customWidth="1"/>
    <col min="12287" max="12287" width="5.7109375" customWidth="1"/>
    <col min="12288" max="12288" width="50" customWidth="1"/>
    <col min="12289" max="12289" width="28.85546875" customWidth="1"/>
    <col min="12543" max="12543" width="5.7109375" customWidth="1"/>
    <col min="12544" max="12544" width="50" customWidth="1"/>
    <col min="12545" max="12545" width="28.85546875" customWidth="1"/>
    <col min="12799" max="12799" width="5.7109375" customWidth="1"/>
    <col min="12800" max="12800" width="50" customWidth="1"/>
    <col min="12801" max="12801" width="28.85546875" customWidth="1"/>
    <col min="13055" max="13055" width="5.7109375" customWidth="1"/>
    <col min="13056" max="13056" width="50" customWidth="1"/>
    <col min="13057" max="13057" width="28.85546875" customWidth="1"/>
    <col min="13311" max="13311" width="5.7109375" customWidth="1"/>
    <col min="13312" max="13312" width="50" customWidth="1"/>
    <col min="13313" max="13313" width="28.85546875" customWidth="1"/>
    <col min="13567" max="13567" width="5.7109375" customWidth="1"/>
    <col min="13568" max="13568" width="50" customWidth="1"/>
    <col min="13569" max="13569" width="28.85546875" customWidth="1"/>
    <col min="13823" max="13823" width="5.7109375" customWidth="1"/>
    <col min="13824" max="13824" width="50" customWidth="1"/>
    <col min="13825" max="13825" width="28.85546875" customWidth="1"/>
    <col min="14079" max="14079" width="5.7109375" customWidth="1"/>
    <col min="14080" max="14080" width="50" customWidth="1"/>
    <col min="14081" max="14081" width="28.85546875" customWidth="1"/>
    <col min="14335" max="14335" width="5.7109375" customWidth="1"/>
    <col min="14336" max="14336" width="50" customWidth="1"/>
    <col min="14337" max="14337" width="28.85546875" customWidth="1"/>
    <col min="14591" max="14591" width="5.7109375" customWidth="1"/>
    <col min="14592" max="14592" width="50" customWidth="1"/>
    <col min="14593" max="14593" width="28.85546875" customWidth="1"/>
    <col min="14847" max="14847" width="5.7109375" customWidth="1"/>
    <col min="14848" max="14848" width="50" customWidth="1"/>
    <col min="14849" max="14849" width="28.85546875" customWidth="1"/>
    <col min="15103" max="15103" width="5.7109375" customWidth="1"/>
    <col min="15104" max="15104" width="50" customWidth="1"/>
    <col min="15105" max="15105" width="28.85546875" customWidth="1"/>
    <col min="15359" max="15359" width="5.7109375" customWidth="1"/>
    <col min="15360" max="15360" width="50" customWidth="1"/>
    <col min="15361" max="15361" width="28.85546875" customWidth="1"/>
    <col min="15615" max="15615" width="5.7109375" customWidth="1"/>
    <col min="15616" max="15616" width="50" customWidth="1"/>
    <col min="15617" max="15617" width="28.85546875" customWidth="1"/>
    <col min="15871" max="15871" width="5.7109375" customWidth="1"/>
    <col min="15872" max="15872" width="50" customWidth="1"/>
    <col min="15873" max="15873" width="28.85546875" customWidth="1"/>
    <col min="16127" max="16127" width="5.7109375" customWidth="1"/>
    <col min="16128" max="16128" width="50" customWidth="1"/>
    <col min="16129" max="16129" width="28.85546875" customWidth="1"/>
  </cols>
  <sheetData>
    <row r="1" spans="1:8" x14ac:dyDescent="0.2">
      <c r="B1" s="171" t="s">
        <v>274</v>
      </c>
      <c r="F1" s="400" t="s">
        <v>775</v>
      </c>
    </row>
    <row r="2" spans="1:8" x14ac:dyDescent="0.2">
      <c r="B2" s="171" t="s">
        <v>558</v>
      </c>
      <c r="C2" s="172"/>
      <c r="F2" s="158" t="s">
        <v>670</v>
      </c>
    </row>
    <row r="3" spans="1:8" x14ac:dyDescent="0.2">
      <c r="C3" s="10"/>
      <c r="F3" t="s">
        <v>75</v>
      </c>
    </row>
    <row r="4" spans="1:8" x14ac:dyDescent="0.2">
      <c r="B4" s="173"/>
      <c r="C4" s="216" t="s">
        <v>324</v>
      </c>
    </row>
    <row r="5" spans="1:8" ht="38.25" x14ac:dyDescent="0.2">
      <c r="A5" s="1" t="s">
        <v>1</v>
      </c>
      <c r="B5" s="2" t="s">
        <v>2</v>
      </c>
      <c r="C5" s="3" t="s">
        <v>275</v>
      </c>
      <c r="D5" s="193" t="s">
        <v>39</v>
      </c>
      <c r="E5" s="194" t="s">
        <v>357</v>
      </c>
      <c r="F5" s="194" t="s">
        <v>40</v>
      </c>
      <c r="G5" s="194" t="s">
        <v>355</v>
      </c>
      <c r="H5" s="194" t="s">
        <v>356</v>
      </c>
    </row>
    <row r="6" spans="1:8" ht="25.5" x14ac:dyDescent="0.2">
      <c r="A6" s="4">
        <v>1</v>
      </c>
      <c r="B6" s="174" t="s">
        <v>42</v>
      </c>
      <c r="C6" s="175">
        <f>SUM(D6:H6)</f>
        <v>230936757</v>
      </c>
      <c r="D6" s="170">
        <v>230936757</v>
      </c>
      <c r="E6" s="5"/>
      <c r="F6" s="5"/>
      <c r="G6" s="5"/>
      <c r="H6" s="5"/>
    </row>
    <row r="7" spans="1:8" ht="25.5" x14ac:dyDescent="0.2">
      <c r="A7" s="4">
        <v>2</v>
      </c>
      <c r="B7" s="174" t="s">
        <v>277</v>
      </c>
      <c r="C7" s="175">
        <f t="shared" ref="C7:C72" si="0">SUM(D7:H7)</f>
        <v>338473654</v>
      </c>
      <c r="D7" s="170">
        <v>338473654</v>
      </c>
      <c r="E7" s="5"/>
      <c r="F7" s="5"/>
      <c r="G7" s="5"/>
      <c r="H7" s="5"/>
    </row>
    <row r="8" spans="1:8" ht="25.5" x14ac:dyDescent="0.2">
      <c r="A8" s="245">
        <v>3</v>
      </c>
      <c r="B8" s="246" t="s">
        <v>347</v>
      </c>
      <c r="C8" s="175">
        <f t="shared" si="0"/>
        <v>58222190</v>
      </c>
      <c r="D8" s="170">
        <v>58222190</v>
      </c>
      <c r="E8" s="5"/>
      <c r="F8" s="5"/>
      <c r="G8" s="5"/>
      <c r="H8" s="5"/>
    </row>
    <row r="9" spans="1:8" ht="18" customHeight="1" x14ac:dyDescent="0.2">
      <c r="A9" s="4">
        <v>4</v>
      </c>
      <c r="B9" s="246" t="s">
        <v>348</v>
      </c>
      <c r="C9" s="247"/>
      <c r="D9" s="398">
        <v>130029173</v>
      </c>
      <c r="E9" s="248"/>
      <c r="F9" s="248"/>
      <c r="G9" s="248"/>
      <c r="H9" s="248"/>
    </row>
    <row r="10" spans="1:8" ht="25.5" x14ac:dyDescent="0.2">
      <c r="A10" s="245">
        <v>5</v>
      </c>
      <c r="B10" s="174" t="s">
        <v>278</v>
      </c>
      <c r="C10" s="175">
        <f t="shared" si="0"/>
        <v>22448136</v>
      </c>
      <c r="D10" s="170">
        <v>22448136</v>
      </c>
      <c r="E10" s="5"/>
      <c r="F10" s="5"/>
      <c r="G10" s="5"/>
      <c r="H10" s="5"/>
    </row>
    <row r="11" spans="1:8" ht="25.5" x14ac:dyDescent="0.2">
      <c r="A11" s="4">
        <v>6</v>
      </c>
      <c r="B11" s="174" t="s">
        <v>279</v>
      </c>
      <c r="C11" s="175">
        <f t="shared" si="0"/>
        <v>0</v>
      </c>
      <c r="D11" s="5"/>
      <c r="E11" s="5"/>
      <c r="F11" s="5"/>
      <c r="G11" s="5"/>
      <c r="H11" s="5"/>
    </row>
    <row r="12" spans="1:8" x14ac:dyDescent="0.2">
      <c r="A12" s="245">
        <v>7</v>
      </c>
      <c r="B12" s="174" t="s">
        <v>280</v>
      </c>
      <c r="C12" s="175">
        <f t="shared" si="0"/>
        <v>0</v>
      </c>
      <c r="D12" s="5"/>
      <c r="E12" s="5"/>
      <c r="F12" s="5"/>
      <c r="G12" s="5"/>
      <c r="H12" s="5"/>
    </row>
    <row r="13" spans="1:8" x14ac:dyDescent="0.2">
      <c r="A13" s="4">
        <v>8</v>
      </c>
      <c r="B13" s="174" t="s">
        <v>43</v>
      </c>
      <c r="C13" s="175">
        <f t="shared" si="0"/>
        <v>780109910</v>
      </c>
      <c r="D13" s="11">
        <f>SUM(D6:D12)</f>
        <v>780109910</v>
      </c>
      <c r="E13" s="11">
        <f>SUM(E6:E12)</f>
        <v>0</v>
      </c>
      <c r="F13" s="11">
        <f>SUM(F6:F12)</f>
        <v>0</v>
      </c>
      <c r="G13" s="11">
        <f>SUM(G6:G12)</f>
        <v>0</v>
      </c>
      <c r="H13" s="11">
        <f>SUM(H6:H12)</f>
        <v>0</v>
      </c>
    </row>
    <row r="14" spans="1:8" s="178" customFormat="1" x14ac:dyDescent="0.2">
      <c r="A14" s="245">
        <v>9</v>
      </c>
      <c r="B14" s="176" t="s">
        <v>281</v>
      </c>
      <c r="C14" s="175">
        <f t="shared" si="0"/>
        <v>0</v>
      </c>
      <c r="D14" s="177"/>
      <c r="E14" s="177"/>
      <c r="F14" s="177"/>
      <c r="G14" s="177"/>
      <c r="H14" s="177"/>
    </row>
    <row r="15" spans="1:8" ht="25.5" x14ac:dyDescent="0.2">
      <c r="A15" s="4">
        <v>10</v>
      </c>
      <c r="B15" s="174" t="s">
        <v>44</v>
      </c>
      <c r="C15" s="175">
        <f t="shared" si="0"/>
        <v>75569694</v>
      </c>
      <c r="D15" s="11">
        <f>SUM(D16:D20)</f>
        <v>31702088</v>
      </c>
      <c r="E15" s="11">
        <f>SUM(E16:E20)</f>
        <v>0</v>
      </c>
      <c r="F15" s="11">
        <f>SUM(F16:F20)</f>
        <v>43867606</v>
      </c>
      <c r="G15" s="11">
        <f>SUM(G16:G20)</f>
        <v>0</v>
      </c>
      <c r="H15" s="11">
        <f>SUM(H16:H20)</f>
        <v>0</v>
      </c>
    </row>
    <row r="16" spans="1:8" x14ac:dyDescent="0.2">
      <c r="A16" s="245">
        <v>11</v>
      </c>
      <c r="B16" s="174" t="s">
        <v>282</v>
      </c>
      <c r="C16" s="175">
        <f t="shared" si="0"/>
        <v>11967209</v>
      </c>
      <c r="D16" s="5">
        <v>11967209</v>
      </c>
      <c r="E16" s="5"/>
      <c r="F16" s="5"/>
      <c r="G16" s="5"/>
      <c r="H16" s="5"/>
    </row>
    <row r="17" spans="1:8" x14ac:dyDescent="0.2">
      <c r="A17" s="4">
        <v>12</v>
      </c>
      <c r="B17" s="174" t="s">
        <v>283</v>
      </c>
      <c r="C17" s="175">
        <f t="shared" si="0"/>
        <v>0</v>
      </c>
      <c r="D17" s="5"/>
      <c r="E17" s="5"/>
      <c r="F17" s="5"/>
      <c r="G17" s="5"/>
      <c r="H17" s="5"/>
    </row>
    <row r="18" spans="1:8" x14ac:dyDescent="0.2">
      <c r="A18" s="245">
        <v>13</v>
      </c>
      <c r="B18" s="174" t="s">
        <v>284</v>
      </c>
      <c r="C18" s="175">
        <f t="shared" si="0"/>
        <v>16462800</v>
      </c>
      <c r="D18" s="5">
        <v>16462800</v>
      </c>
      <c r="E18" s="5"/>
      <c r="F18" s="5"/>
      <c r="G18" s="5"/>
      <c r="H18" s="5"/>
    </row>
    <row r="19" spans="1:8" x14ac:dyDescent="0.2">
      <c r="A19" s="4">
        <v>14</v>
      </c>
      <c r="B19" s="174" t="s">
        <v>285</v>
      </c>
      <c r="C19" s="175">
        <f t="shared" si="0"/>
        <v>44022457</v>
      </c>
      <c r="D19" s="5">
        <v>154851</v>
      </c>
      <c r="E19" s="5"/>
      <c r="F19" s="5">
        <v>43867606</v>
      </c>
      <c r="G19" s="5"/>
      <c r="H19" s="5"/>
    </row>
    <row r="20" spans="1:8" x14ac:dyDescent="0.2">
      <c r="A20" s="245">
        <v>15</v>
      </c>
      <c r="B20" s="174" t="s">
        <v>286</v>
      </c>
      <c r="C20" s="175">
        <f t="shared" si="0"/>
        <v>3117228</v>
      </c>
      <c r="D20" s="5">
        <v>3117228</v>
      </c>
      <c r="E20" s="5"/>
      <c r="F20" s="5"/>
      <c r="G20" s="5"/>
      <c r="H20" s="5"/>
    </row>
    <row r="21" spans="1:8" ht="25.5" x14ac:dyDescent="0.2">
      <c r="A21" s="4">
        <v>16</v>
      </c>
      <c r="B21" s="179" t="s">
        <v>45</v>
      </c>
      <c r="C21" s="175">
        <f t="shared" si="0"/>
        <v>855679604</v>
      </c>
      <c r="D21" s="6">
        <f>D13+D15</f>
        <v>811811998</v>
      </c>
      <c r="E21" s="6">
        <f>E13+E15</f>
        <v>0</v>
      </c>
      <c r="F21" s="6">
        <f>F13+F15</f>
        <v>43867606</v>
      </c>
      <c r="G21" s="6">
        <f>G13+G15</f>
        <v>0</v>
      </c>
      <c r="H21" s="6">
        <f>H13+H15</f>
        <v>0</v>
      </c>
    </row>
    <row r="22" spans="1:8" x14ac:dyDescent="0.2">
      <c r="A22" s="245">
        <v>17</v>
      </c>
      <c r="B22" s="174" t="s">
        <v>46</v>
      </c>
      <c r="C22" s="175">
        <f t="shared" si="0"/>
        <v>0</v>
      </c>
      <c r="D22" s="12">
        <f>D23</f>
        <v>0</v>
      </c>
      <c r="E22" s="12">
        <f>E23</f>
        <v>0</v>
      </c>
      <c r="F22" s="12">
        <f>F23</f>
        <v>0</v>
      </c>
      <c r="G22" s="12">
        <f>G23</f>
        <v>0</v>
      </c>
      <c r="H22" s="12">
        <f>H23</f>
        <v>0</v>
      </c>
    </row>
    <row r="23" spans="1:8" x14ac:dyDescent="0.2">
      <c r="A23" s="4">
        <v>18</v>
      </c>
      <c r="B23" s="174" t="s">
        <v>287</v>
      </c>
      <c r="C23" s="175">
        <f t="shared" si="0"/>
        <v>0</v>
      </c>
      <c r="D23" s="170"/>
      <c r="E23" s="170"/>
      <c r="F23" s="180"/>
      <c r="G23" s="180"/>
      <c r="H23" s="180"/>
    </row>
    <row r="24" spans="1:8" x14ac:dyDescent="0.2">
      <c r="A24" s="245">
        <v>19</v>
      </c>
      <c r="B24" s="174" t="s">
        <v>288</v>
      </c>
      <c r="C24" s="175">
        <f t="shared" si="0"/>
        <v>55845149</v>
      </c>
      <c r="D24" s="12">
        <f>SUM(D25:D28)</f>
        <v>55845149</v>
      </c>
      <c r="E24" s="12">
        <f>SUM(E25:E28)</f>
        <v>0</v>
      </c>
      <c r="F24" s="12">
        <f>SUM(F25:F28)</f>
        <v>0</v>
      </c>
      <c r="G24" s="12">
        <f>SUM(G25:G28)</f>
        <v>0</v>
      </c>
      <c r="H24" s="12">
        <f>SUM(H25:H28)</f>
        <v>0</v>
      </c>
    </row>
    <row r="25" spans="1:8" x14ac:dyDescent="0.2">
      <c r="A25" s="4">
        <v>20</v>
      </c>
      <c r="B25" s="174" t="s">
        <v>289</v>
      </c>
      <c r="C25" s="175">
        <f t="shared" si="0"/>
        <v>9845149</v>
      </c>
      <c r="D25" s="5">
        <v>9845149</v>
      </c>
      <c r="E25" s="3"/>
      <c r="F25" s="3"/>
      <c r="G25" s="3"/>
      <c r="H25" s="3"/>
    </row>
    <row r="26" spans="1:8" x14ac:dyDescent="0.2">
      <c r="A26" s="245">
        <v>21</v>
      </c>
      <c r="B26" s="174" t="s">
        <v>290</v>
      </c>
      <c r="C26" s="175">
        <f t="shared" si="0"/>
        <v>46000000</v>
      </c>
      <c r="D26" s="5">
        <v>46000000</v>
      </c>
      <c r="E26" s="5"/>
      <c r="F26" s="5"/>
      <c r="G26" s="5"/>
      <c r="H26" s="5"/>
    </row>
    <row r="27" spans="1:8" x14ac:dyDescent="0.2">
      <c r="A27" s="4">
        <v>22</v>
      </c>
      <c r="B27" s="174" t="s">
        <v>291</v>
      </c>
      <c r="C27" s="175">
        <f t="shared" si="0"/>
        <v>0</v>
      </c>
      <c r="D27" s="5"/>
      <c r="E27" s="5"/>
      <c r="F27" s="5"/>
      <c r="G27" s="5"/>
      <c r="H27" s="5"/>
    </row>
    <row r="28" spans="1:8" x14ac:dyDescent="0.2">
      <c r="A28" s="245">
        <v>23</v>
      </c>
      <c r="B28" s="181" t="s">
        <v>292</v>
      </c>
      <c r="C28" s="175">
        <f t="shared" si="0"/>
        <v>0</v>
      </c>
      <c r="D28" s="5"/>
      <c r="E28" s="5"/>
      <c r="F28" s="5"/>
      <c r="G28" s="5"/>
      <c r="H28" s="5"/>
    </row>
    <row r="29" spans="1:8" ht="25.5" x14ac:dyDescent="0.2">
      <c r="A29" s="4">
        <v>24</v>
      </c>
      <c r="B29" s="179" t="s">
        <v>47</v>
      </c>
      <c r="C29" s="175">
        <f t="shared" si="0"/>
        <v>55845149</v>
      </c>
      <c r="D29" s="6">
        <f>D22+D24</f>
        <v>55845149</v>
      </c>
      <c r="E29" s="6">
        <f>E22+E24</f>
        <v>0</v>
      </c>
      <c r="F29" s="6">
        <f>F22+F24</f>
        <v>0</v>
      </c>
      <c r="G29" s="6">
        <f>G22+G24</f>
        <v>0</v>
      </c>
      <c r="H29" s="6">
        <f>H22+H24</f>
        <v>0</v>
      </c>
    </row>
    <row r="30" spans="1:8" x14ac:dyDescent="0.2">
      <c r="A30" s="245">
        <v>25</v>
      </c>
      <c r="B30" s="174" t="s">
        <v>48</v>
      </c>
      <c r="C30" s="175">
        <f t="shared" si="0"/>
        <v>125000000</v>
      </c>
      <c r="D30" s="11">
        <f>SUM(D31:D33)</f>
        <v>125000000</v>
      </c>
      <c r="E30" s="11">
        <f>SUM(E31:E32)</f>
        <v>0</v>
      </c>
      <c r="F30" s="11">
        <f>SUM(F31:F32)</f>
        <v>0</v>
      </c>
      <c r="G30" s="11">
        <f>SUM(G31:G32)</f>
        <v>0</v>
      </c>
      <c r="H30" s="11">
        <f>SUM(H31:H32)</f>
        <v>0</v>
      </c>
    </row>
    <row r="31" spans="1:8" x14ac:dyDescent="0.2">
      <c r="A31" s="4">
        <v>26</v>
      </c>
      <c r="B31" s="174" t="s">
        <v>49</v>
      </c>
      <c r="C31" s="175">
        <f t="shared" si="0"/>
        <v>120000000</v>
      </c>
      <c r="D31" s="5">
        <v>120000000</v>
      </c>
      <c r="E31" s="5"/>
      <c r="F31" s="5"/>
      <c r="G31" s="5"/>
      <c r="H31" s="5"/>
    </row>
    <row r="32" spans="1:8" ht="16.5" customHeight="1" x14ac:dyDescent="0.2">
      <c r="A32" s="245">
        <v>27</v>
      </c>
      <c r="B32" s="174" t="s">
        <v>50</v>
      </c>
      <c r="C32" s="175">
        <f t="shared" si="0"/>
        <v>0</v>
      </c>
      <c r="D32" s="5"/>
      <c r="E32" s="5"/>
      <c r="F32" s="5"/>
      <c r="G32" s="5"/>
      <c r="H32" s="5"/>
    </row>
    <row r="33" spans="1:8" ht="16.5" customHeight="1" x14ac:dyDescent="0.2">
      <c r="A33" s="507"/>
      <c r="B33" s="508" t="s">
        <v>559</v>
      </c>
      <c r="C33" s="175">
        <f t="shared" si="0"/>
        <v>5000000</v>
      </c>
      <c r="D33" s="510">
        <v>5000000</v>
      </c>
      <c r="E33" s="509"/>
      <c r="F33" s="509"/>
      <c r="G33" s="509"/>
      <c r="H33" s="509"/>
    </row>
    <row r="34" spans="1:8" ht="18.75" customHeight="1" x14ac:dyDescent="0.2">
      <c r="A34" s="4">
        <v>28</v>
      </c>
      <c r="B34" s="174" t="s">
        <v>51</v>
      </c>
      <c r="C34" s="175">
        <f t="shared" si="0"/>
        <v>375000000</v>
      </c>
      <c r="D34" s="5">
        <v>375000000</v>
      </c>
      <c r="E34" s="5"/>
      <c r="F34" s="5"/>
      <c r="G34" s="5"/>
      <c r="H34" s="5"/>
    </row>
    <row r="35" spans="1:8" x14ac:dyDescent="0.2">
      <c r="A35" s="245">
        <v>29</v>
      </c>
      <c r="B35" s="174" t="s">
        <v>293</v>
      </c>
      <c r="C35" s="175">
        <f t="shared" si="0"/>
        <v>0</v>
      </c>
      <c r="D35" s="5"/>
      <c r="E35" s="5"/>
      <c r="F35" s="5"/>
      <c r="G35" s="5"/>
      <c r="H35" s="5"/>
    </row>
    <row r="36" spans="1:8" ht="25.5" x14ac:dyDescent="0.2">
      <c r="A36" s="4">
        <v>30</v>
      </c>
      <c r="B36" s="174" t="s">
        <v>294</v>
      </c>
      <c r="C36" s="175">
        <f t="shared" si="0"/>
        <v>0</v>
      </c>
      <c r="D36" s="5"/>
      <c r="E36" s="5"/>
      <c r="F36" s="5"/>
      <c r="G36" s="5"/>
      <c r="H36" s="5"/>
    </row>
    <row r="37" spans="1:8" x14ac:dyDescent="0.2">
      <c r="A37" s="245">
        <v>31</v>
      </c>
      <c r="B37" s="174" t="s">
        <v>52</v>
      </c>
      <c r="C37" s="175">
        <f t="shared" si="0"/>
        <v>375000000</v>
      </c>
      <c r="D37" s="11">
        <f>SUM(D34:D36)</f>
        <v>375000000</v>
      </c>
      <c r="E37" s="11">
        <f>SUM(E34:E36)</f>
        <v>0</v>
      </c>
      <c r="F37" s="11">
        <f>SUM(F34:F36)</f>
        <v>0</v>
      </c>
      <c r="G37" s="11">
        <f>SUM(G34:G36)</f>
        <v>0</v>
      </c>
      <c r="H37" s="11">
        <f>SUM(H34:H36)</f>
        <v>0</v>
      </c>
    </row>
    <row r="38" spans="1:8" x14ac:dyDescent="0.2">
      <c r="A38" s="4">
        <v>32</v>
      </c>
      <c r="B38" s="174" t="s">
        <v>53</v>
      </c>
      <c r="C38" s="175">
        <f t="shared" si="0"/>
        <v>0</v>
      </c>
      <c r="D38" s="11"/>
      <c r="E38" s="11">
        <f>SUM(E39:E40)</f>
        <v>0</v>
      </c>
      <c r="F38" s="11">
        <f>SUM(F39:F40)</f>
        <v>0</v>
      </c>
      <c r="G38" s="11">
        <f>SUM(G39:G40)</f>
        <v>0</v>
      </c>
      <c r="H38" s="11">
        <f>SUM(H39:H40)</f>
        <v>0</v>
      </c>
    </row>
    <row r="39" spans="1:8" ht="51" x14ac:dyDescent="0.2">
      <c r="A39" s="245">
        <v>33</v>
      </c>
      <c r="B39" s="174" t="s">
        <v>295</v>
      </c>
      <c r="C39" s="175">
        <f t="shared" si="0"/>
        <v>0</v>
      </c>
      <c r="D39" s="5"/>
      <c r="E39" s="5"/>
      <c r="F39" s="5"/>
      <c r="G39" s="5"/>
      <c r="H39" s="5"/>
    </row>
    <row r="40" spans="1:8" x14ac:dyDescent="0.2">
      <c r="A40" s="4">
        <v>34</v>
      </c>
      <c r="B40" s="174" t="s">
        <v>296</v>
      </c>
      <c r="C40" s="175">
        <f t="shared" si="0"/>
        <v>0</v>
      </c>
      <c r="D40" s="5"/>
      <c r="E40" s="5"/>
      <c r="F40" s="5"/>
      <c r="G40" s="5"/>
      <c r="H40" s="5"/>
    </row>
    <row r="41" spans="1:8" x14ac:dyDescent="0.2">
      <c r="A41" s="245">
        <v>35</v>
      </c>
      <c r="B41" s="179" t="s">
        <v>54</v>
      </c>
      <c r="C41" s="175">
        <f t="shared" si="0"/>
        <v>500000000</v>
      </c>
      <c r="D41" s="6">
        <f>D30+D37+D38</f>
        <v>500000000</v>
      </c>
      <c r="E41" s="6">
        <f>E30+E37+E38</f>
        <v>0</v>
      </c>
      <c r="F41" s="6">
        <f>F30+F37+F38</f>
        <v>0</v>
      </c>
      <c r="G41" s="6">
        <f>G30+G37+G38</f>
        <v>0</v>
      </c>
      <c r="H41" s="6">
        <f>H30+H37+H38</f>
        <v>0</v>
      </c>
    </row>
    <row r="42" spans="1:8" x14ac:dyDescent="0.2">
      <c r="A42" s="4">
        <v>36</v>
      </c>
      <c r="B42" s="176" t="s">
        <v>297</v>
      </c>
      <c r="C42" s="175">
        <f t="shared" si="0"/>
        <v>0</v>
      </c>
      <c r="D42" s="182"/>
      <c r="E42" s="182"/>
      <c r="F42" s="182"/>
      <c r="G42" s="182"/>
      <c r="H42" s="182"/>
    </row>
    <row r="43" spans="1:8" x14ac:dyDescent="0.2">
      <c r="A43" s="245">
        <v>37</v>
      </c>
      <c r="B43" s="183" t="s">
        <v>55</v>
      </c>
      <c r="C43" s="175">
        <f t="shared" si="0"/>
        <v>17417390</v>
      </c>
      <c r="D43" s="13">
        <f>SUM(D44:D47)</f>
        <v>0</v>
      </c>
      <c r="E43" s="13">
        <f>SUM(E44:E47)</f>
        <v>360000</v>
      </c>
      <c r="F43" s="13">
        <f>SUM(F44:F47)</f>
        <v>2200000</v>
      </c>
      <c r="G43" s="13">
        <f>SUM(G44:G47)</f>
        <v>1270000</v>
      </c>
      <c r="H43" s="13">
        <f>SUM(H44:H47)</f>
        <v>13587390</v>
      </c>
    </row>
    <row r="44" spans="1:8" x14ac:dyDescent="0.2">
      <c r="A44" s="4">
        <v>38</v>
      </c>
      <c r="B44" s="183" t="s">
        <v>298</v>
      </c>
      <c r="C44" s="175">
        <f t="shared" si="0"/>
        <v>11190930</v>
      </c>
      <c r="D44" s="170"/>
      <c r="E44" s="170"/>
      <c r="F44" s="170"/>
      <c r="G44" s="170"/>
      <c r="H44" s="170">
        <v>11190930</v>
      </c>
    </row>
    <row r="45" spans="1:8" x14ac:dyDescent="0.2">
      <c r="A45" s="245">
        <v>39</v>
      </c>
      <c r="B45" s="183" t="s">
        <v>56</v>
      </c>
      <c r="C45" s="175">
        <f t="shared" si="0"/>
        <v>0</v>
      </c>
      <c r="D45" s="7"/>
      <c r="E45" s="7"/>
      <c r="F45" s="7"/>
      <c r="G45" s="7"/>
      <c r="H45" s="7"/>
    </row>
    <row r="46" spans="1:8" x14ac:dyDescent="0.2">
      <c r="A46" s="4">
        <v>40</v>
      </c>
      <c r="B46" s="183" t="s">
        <v>299</v>
      </c>
      <c r="C46" s="175">
        <f t="shared" si="0"/>
        <v>2396460</v>
      </c>
      <c r="D46" s="7"/>
      <c r="E46" s="7"/>
      <c r="F46" s="7"/>
      <c r="G46" s="7"/>
      <c r="H46" s="7">
        <v>2396460</v>
      </c>
    </row>
    <row r="47" spans="1:8" x14ac:dyDescent="0.2">
      <c r="A47" s="245">
        <v>41</v>
      </c>
      <c r="B47" s="183" t="s">
        <v>300</v>
      </c>
      <c r="C47" s="175">
        <f t="shared" si="0"/>
        <v>3830000</v>
      </c>
      <c r="D47" s="7"/>
      <c r="E47" s="7">
        <v>360000</v>
      </c>
      <c r="F47" s="7">
        <v>2200000</v>
      </c>
      <c r="G47" s="7">
        <v>1270000</v>
      </c>
      <c r="H47" s="7"/>
    </row>
    <row r="48" spans="1:8" x14ac:dyDescent="0.2">
      <c r="A48" s="4">
        <v>42</v>
      </c>
      <c r="B48" s="174" t="s">
        <v>57</v>
      </c>
      <c r="C48" s="175">
        <f t="shared" si="0"/>
        <v>10575000</v>
      </c>
      <c r="D48" s="13">
        <f>SUM(D49:D50)</f>
        <v>4900000</v>
      </c>
      <c r="E48" s="13">
        <f>SUM(E49:E50)</f>
        <v>2000000</v>
      </c>
      <c r="F48" s="13">
        <f>SUM(F49:F50)</f>
        <v>3675000</v>
      </c>
      <c r="G48" s="13">
        <f>SUM(G49:G50)</f>
        <v>0</v>
      </c>
      <c r="H48" s="13">
        <f>SUM(H49:H50)</f>
        <v>0</v>
      </c>
    </row>
    <row r="49" spans="1:8" x14ac:dyDescent="0.2">
      <c r="A49" s="245">
        <v>43</v>
      </c>
      <c r="B49" s="174" t="s">
        <v>58</v>
      </c>
      <c r="C49" s="175">
        <f t="shared" si="0"/>
        <v>6900000</v>
      </c>
      <c r="D49" s="5">
        <v>4900000</v>
      </c>
      <c r="E49" s="5">
        <v>2000000</v>
      </c>
      <c r="F49" s="5"/>
      <c r="G49" s="5"/>
      <c r="H49" s="5"/>
    </row>
    <row r="50" spans="1:8" x14ac:dyDescent="0.2">
      <c r="A50" s="4">
        <v>44</v>
      </c>
      <c r="B50" s="174" t="s">
        <v>59</v>
      </c>
      <c r="C50" s="175">
        <f t="shared" si="0"/>
        <v>3675000</v>
      </c>
      <c r="D50" s="5"/>
      <c r="E50" s="5"/>
      <c r="F50" s="5">
        <v>3675000</v>
      </c>
      <c r="G50" s="5"/>
      <c r="H50" s="5"/>
    </row>
    <row r="51" spans="1:8" x14ac:dyDescent="0.2">
      <c r="A51" s="245">
        <v>45</v>
      </c>
      <c r="B51" s="174" t="s">
        <v>301</v>
      </c>
      <c r="C51" s="175">
        <f t="shared" si="0"/>
        <v>12500000</v>
      </c>
      <c r="D51" s="13">
        <f>SUM(D52:D55)</f>
        <v>12500000</v>
      </c>
      <c r="E51" s="13">
        <f>SUM(E52:E55)</f>
        <v>0</v>
      </c>
      <c r="F51" s="13">
        <f>SUM(F52:F55)</f>
        <v>0</v>
      </c>
      <c r="G51" s="13">
        <f>SUM(G52:G55)</f>
        <v>0</v>
      </c>
      <c r="H51" s="13">
        <f>SUM(H52:H55)</f>
        <v>0</v>
      </c>
    </row>
    <row r="52" spans="1:8" ht="25.5" x14ac:dyDescent="0.2">
      <c r="A52" s="4">
        <v>46</v>
      </c>
      <c r="B52" s="174" t="s">
        <v>302</v>
      </c>
      <c r="C52" s="175">
        <f t="shared" si="0"/>
        <v>0</v>
      </c>
      <c r="D52" s="5"/>
      <c r="E52" s="5"/>
      <c r="F52" s="5"/>
      <c r="G52" s="5"/>
      <c r="H52" s="5"/>
    </row>
    <row r="53" spans="1:8" ht="25.5" x14ac:dyDescent="0.2">
      <c r="A53" s="245">
        <v>47</v>
      </c>
      <c r="B53" s="174" t="s">
        <v>60</v>
      </c>
      <c r="C53" s="175">
        <f t="shared" si="0"/>
        <v>0</v>
      </c>
      <c r="D53" s="5"/>
      <c r="E53" s="5"/>
      <c r="F53" s="5"/>
      <c r="G53" s="5"/>
      <c r="H53" s="5"/>
    </row>
    <row r="54" spans="1:8" x14ac:dyDescent="0.2">
      <c r="A54" s="4">
        <v>48</v>
      </c>
      <c r="B54" s="174" t="s">
        <v>303</v>
      </c>
      <c r="C54" s="175">
        <f t="shared" si="0"/>
        <v>12500000</v>
      </c>
      <c r="D54" s="5">
        <v>12500000</v>
      </c>
      <c r="E54" s="5"/>
      <c r="F54" s="5"/>
      <c r="G54" s="5"/>
      <c r="H54" s="5"/>
    </row>
    <row r="55" spans="1:8" x14ac:dyDescent="0.2">
      <c r="A55" s="245">
        <v>49</v>
      </c>
      <c r="B55" s="174" t="s">
        <v>61</v>
      </c>
      <c r="C55" s="175">
        <f t="shared" si="0"/>
        <v>0</v>
      </c>
      <c r="D55" s="5"/>
      <c r="E55" s="5"/>
      <c r="F55" s="5"/>
      <c r="G55" s="5"/>
      <c r="H55" s="5"/>
    </row>
    <row r="56" spans="1:8" x14ac:dyDescent="0.2">
      <c r="A56" s="4">
        <v>50</v>
      </c>
      <c r="B56" s="174" t="s">
        <v>304</v>
      </c>
      <c r="C56" s="175">
        <f t="shared" si="0"/>
        <v>3589810</v>
      </c>
      <c r="D56" s="5"/>
      <c r="E56" s="5"/>
      <c r="F56" s="5"/>
      <c r="G56" s="5"/>
      <c r="H56" s="5">
        <v>3589810</v>
      </c>
    </row>
    <row r="57" spans="1:8" x14ac:dyDescent="0.2">
      <c r="A57" s="245">
        <v>51</v>
      </c>
      <c r="B57" s="174" t="s">
        <v>305</v>
      </c>
      <c r="C57" s="175">
        <f t="shared" si="0"/>
        <v>10922094</v>
      </c>
      <c r="D57" s="170">
        <v>4698000</v>
      </c>
      <c r="E57" s="170"/>
      <c r="F57" s="170">
        <v>1586250</v>
      </c>
      <c r="G57" s="170"/>
      <c r="H57" s="170">
        <v>4637844</v>
      </c>
    </row>
    <row r="58" spans="1:8" x14ac:dyDescent="0.2">
      <c r="A58" s="4">
        <v>52</v>
      </c>
      <c r="B58" s="174" t="s">
        <v>62</v>
      </c>
      <c r="C58" s="175">
        <f t="shared" si="0"/>
        <v>0</v>
      </c>
      <c r="D58" s="5"/>
      <c r="E58" s="5"/>
      <c r="F58" s="5"/>
      <c r="G58" s="5"/>
      <c r="H58" s="5"/>
    </row>
    <row r="59" spans="1:8" ht="25.5" x14ac:dyDescent="0.2">
      <c r="A59" s="245">
        <v>53</v>
      </c>
      <c r="B59" s="174" t="s">
        <v>306</v>
      </c>
      <c r="C59" s="175">
        <f t="shared" si="0"/>
        <v>0</v>
      </c>
      <c r="D59" s="5"/>
      <c r="E59" s="5"/>
      <c r="F59" s="5"/>
      <c r="G59" s="5"/>
      <c r="H59" s="5"/>
    </row>
    <row r="60" spans="1:8" x14ac:dyDescent="0.2">
      <c r="A60" s="4">
        <v>54</v>
      </c>
      <c r="B60" s="174" t="s">
        <v>307</v>
      </c>
      <c r="C60" s="175">
        <f t="shared" si="0"/>
        <v>0</v>
      </c>
      <c r="D60" s="5"/>
      <c r="E60" s="5"/>
      <c r="F60" s="5"/>
      <c r="G60" s="5"/>
      <c r="H60" s="5"/>
    </row>
    <row r="61" spans="1:8" x14ac:dyDescent="0.2">
      <c r="A61" s="245">
        <v>55</v>
      </c>
      <c r="B61" s="174" t="s">
        <v>63</v>
      </c>
      <c r="C61" s="175">
        <f t="shared" si="0"/>
        <v>0</v>
      </c>
      <c r="D61" s="5"/>
      <c r="E61" s="5"/>
      <c r="F61" s="5"/>
      <c r="G61" s="5"/>
      <c r="H61" s="5"/>
    </row>
    <row r="62" spans="1:8" x14ac:dyDescent="0.2">
      <c r="A62" s="4">
        <v>56</v>
      </c>
      <c r="B62" s="174" t="s">
        <v>308</v>
      </c>
      <c r="C62" s="175">
        <f t="shared" si="0"/>
        <v>110000</v>
      </c>
      <c r="D62" s="5"/>
      <c r="E62" s="3"/>
      <c r="F62" s="5">
        <v>110000</v>
      </c>
      <c r="G62" s="3"/>
      <c r="H62" s="3"/>
    </row>
    <row r="63" spans="1:8" x14ac:dyDescent="0.2">
      <c r="A63" s="245">
        <v>57</v>
      </c>
      <c r="B63" s="179" t="s">
        <v>64</v>
      </c>
      <c r="C63" s="175">
        <f t="shared" si="0"/>
        <v>55114294</v>
      </c>
      <c r="D63" s="6">
        <f>D42+D43+D48+D51+D56+D57+D58+D59+D60+D61+D62</f>
        <v>22098000</v>
      </c>
      <c r="E63" s="6">
        <f>E42+E43+E48+E51+E56+E57+E58+E59+E60+E61+E62</f>
        <v>2360000</v>
      </c>
      <c r="F63" s="6">
        <f>F42+F43+F48+F51+F56+F57+F58+F59+F60+F61+F62</f>
        <v>7571250</v>
      </c>
      <c r="G63" s="6">
        <f>G42+G43+G48+G51+G56+G57+G58+G59+G60+G61+G62</f>
        <v>1270000</v>
      </c>
      <c r="H63" s="6">
        <f>H42+H43+H48+H51+H56+H57+H58+H59+H60+H61+H62</f>
        <v>21815044</v>
      </c>
    </row>
    <row r="64" spans="1:8" x14ac:dyDescent="0.2">
      <c r="A64" s="4">
        <v>58</v>
      </c>
      <c r="B64" s="174" t="s">
        <v>309</v>
      </c>
      <c r="C64" s="175">
        <f t="shared" si="0"/>
        <v>0</v>
      </c>
      <c r="D64" s="5"/>
      <c r="E64" s="5"/>
      <c r="F64" s="5"/>
      <c r="G64" s="3"/>
      <c r="H64" s="3"/>
    </row>
    <row r="65" spans="1:8" x14ac:dyDescent="0.2">
      <c r="A65" s="245">
        <v>59</v>
      </c>
      <c r="B65" s="174" t="s">
        <v>310</v>
      </c>
      <c r="C65" s="175">
        <f t="shared" si="0"/>
        <v>0</v>
      </c>
      <c r="D65" s="5"/>
      <c r="E65" s="5"/>
      <c r="F65" s="5"/>
      <c r="G65" s="3"/>
      <c r="H65" s="3"/>
    </row>
    <row r="66" spans="1:8" x14ac:dyDescent="0.2">
      <c r="A66" s="4">
        <v>60</v>
      </c>
      <c r="B66" s="179" t="s">
        <v>65</v>
      </c>
      <c r="C66" s="175">
        <f t="shared" si="0"/>
        <v>0</v>
      </c>
      <c r="D66" s="6">
        <f>SUM(D64:D65)</f>
        <v>0</v>
      </c>
      <c r="E66" s="6">
        <f>SUM(E64:E65)</f>
        <v>0</v>
      </c>
      <c r="F66" s="6">
        <f>SUM(F64:F65)</f>
        <v>0</v>
      </c>
      <c r="G66" s="6">
        <f>SUM(G64:G65)</f>
        <v>0</v>
      </c>
      <c r="H66" s="6">
        <f>SUM(H64:H65)</f>
        <v>0</v>
      </c>
    </row>
    <row r="67" spans="1:8" x14ac:dyDescent="0.2">
      <c r="A67" s="245">
        <v>61</v>
      </c>
      <c r="B67" s="184" t="s">
        <v>311</v>
      </c>
      <c r="C67" s="175">
        <f t="shared" si="0"/>
        <v>0</v>
      </c>
      <c r="D67" s="170"/>
      <c r="E67" s="170"/>
      <c r="F67" s="170"/>
      <c r="G67" s="170"/>
      <c r="H67" s="170"/>
    </row>
    <row r="68" spans="1:8" x14ac:dyDescent="0.2">
      <c r="A68" s="4">
        <v>62</v>
      </c>
      <c r="B68" s="185" t="s">
        <v>312</v>
      </c>
      <c r="C68" s="175">
        <f t="shared" si="0"/>
        <v>0</v>
      </c>
      <c r="D68" s="6">
        <f>D67</f>
        <v>0</v>
      </c>
      <c r="E68" s="6">
        <f>E67</f>
        <v>0</v>
      </c>
      <c r="F68" s="6">
        <f>F67</f>
        <v>0</v>
      </c>
      <c r="G68" s="6">
        <f>G67</f>
        <v>0</v>
      </c>
      <c r="H68" s="6">
        <f>H67</f>
        <v>0</v>
      </c>
    </row>
    <row r="69" spans="1:8" ht="25.5" x14ac:dyDescent="0.2">
      <c r="A69" s="245">
        <v>63</v>
      </c>
      <c r="B69" s="174" t="s">
        <v>66</v>
      </c>
      <c r="C69" s="175">
        <f t="shared" si="0"/>
        <v>0</v>
      </c>
      <c r="D69" s="5"/>
      <c r="E69" s="5"/>
      <c r="F69" s="5"/>
      <c r="G69" s="5"/>
      <c r="H69" s="5"/>
    </row>
    <row r="70" spans="1:8" x14ac:dyDescent="0.2">
      <c r="A70" s="4">
        <v>64</v>
      </c>
      <c r="B70" s="174" t="s">
        <v>67</v>
      </c>
      <c r="C70" s="175">
        <f t="shared" si="0"/>
        <v>0</v>
      </c>
      <c r="D70" s="5"/>
      <c r="E70" s="5"/>
      <c r="F70" s="5"/>
      <c r="G70" s="5"/>
      <c r="H70" s="5"/>
    </row>
    <row r="71" spans="1:8" x14ac:dyDescent="0.2">
      <c r="A71" s="245">
        <v>65</v>
      </c>
      <c r="B71" s="174" t="s">
        <v>68</v>
      </c>
      <c r="C71" s="175">
        <f t="shared" si="0"/>
        <v>0</v>
      </c>
      <c r="D71" s="5"/>
      <c r="E71" s="3"/>
      <c r="F71" s="3"/>
      <c r="G71" s="3"/>
      <c r="H71" s="3"/>
    </row>
    <row r="72" spans="1:8" x14ac:dyDescent="0.2">
      <c r="A72" s="4">
        <v>66</v>
      </c>
      <c r="B72" s="179" t="s">
        <v>69</v>
      </c>
      <c r="C72" s="175">
        <f t="shared" si="0"/>
        <v>0</v>
      </c>
      <c r="D72" s="14">
        <f>D69+D71</f>
        <v>0</v>
      </c>
      <c r="E72" s="14">
        <f t="shared" ref="E72:H72" si="1">E69+E71</f>
        <v>0</v>
      </c>
      <c r="F72" s="14">
        <f t="shared" si="1"/>
        <v>0</v>
      </c>
      <c r="G72" s="14">
        <f t="shared" si="1"/>
        <v>0</v>
      </c>
      <c r="H72" s="14">
        <f t="shared" si="1"/>
        <v>0</v>
      </c>
    </row>
    <row r="73" spans="1:8" x14ac:dyDescent="0.2">
      <c r="A73" s="245">
        <v>67</v>
      </c>
      <c r="B73" s="186" t="s">
        <v>70</v>
      </c>
      <c r="C73" s="175">
        <f t="shared" ref="C73:C80" si="2">SUM(D73:H73)</f>
        <v>1466639047</v>
      </c>
      <c r="D73" s="15">
        <f>D21+D29+D41+D63+D66+D68+D72</f>
        <v>1389755147</v>
      </c>
      <c r="E73" s="15">
        <f>E21+E29+E41+E63+E66+E68+E72</f>
        <v>2360000</v>
      </c>
      <c r="F73" s="15">
        <f>F21+F29+F41+F63+F66+F68+F72</f>
        <v>51438856</v>
      </c>
      <c r="G73" s="15">
        <f>G21+G29+G41+G63+G66+G68+G72</f>
        <v>1270000</v>
      </c>
      <c r="H73" s="15">
        <f>H21+H29+H41+H63+H66+H68+H72</f>
        <v>21815044</v>
      </c>
    </row>
    <row r="74" spans="1:8" ht="25.5" x14ac:dyDescent="0.2">
      <c r="A74" s="4">
        <v>68</v>
      </c>
      <c r="B74" s="176" t="s">
        <v>313</v>
      </c>
      <c r="C74" s="175">
        <f t="shared" si="2"/>
        <v>0</v>
      </c>
      <c r="D74" s="170"/>
      <c r="E74" s="170"/>
      <c r="F74" s="170"/>
      <c r="G74" s="170"/>
      <c r="H74" s="170"/>
    </row>
    <row r="75" spans="1:8" ht="25.5" x14ac:dyDescent="0.2">
      <c r="A75" s="245">
        <v>69</v>
      </c>
      <c r="B75" s="174" t="s">
        <v>314</v>
      </c>
      <c r="C75" s="175">
        <f t="shared" si="2"/>
        <v>441341743</v>
      </c>
      <c r="D75" s="5">
        <v>423217880</v>
      </c>
      <c r="E75" s="5"/>
      <c r="F75" s="5">
        <v>8923863</v>
      </c>
      <c r="G75" s="5">
        <v>3200000</v>
      </c>
      <c r="H75" s="5">
        <v>6000000</v>
      </c>
    </row>
    <row r="76" spans="1:8" x14ac:dyDescent="0.2">
      <c r="A76" s="4">
        <v>70</v>
      </c>
      <c r="B76" s="174" t="s">
        <v>71</v>
      </c>
      <c r="C76" s="175">
        <f t="shared" si="2"/>
        <v>0</v>
      </c>
      <c r="D76" s="5"/>
      <c r="E76" s="5"/>
      <c r="F76" s="5"/>
      <c r="G76" s="5"/>
      <c r="H76" s="5"/>
    </row>
    <row r="77" spans="1:8" x14ac:dyDescent="0.2">
      <c r="A77" s="245">
        <v>71</v>
      </c>
      <c r="B77" s="174" t="s">
        <v>315</v>
      </c>
      <c r="C77" s="175">
        <f t="shared" si="2"/>
        <v>1014348018</v>
      </c>
      <c r="D77" s="5"/>
      <c r="E77" s="5">
        <v>360556395</v>
      </c>
      <c r="F77" s="5">
        <v>244232879</v>
      </c>
      <c r="G77" s="5">
        <v>117254805</v>
      </c>
      <c r="H77" s="5">
        <v>292303939</v>
      </c>
    </row>
    <row r="78" spans="1:8" x14ac:dyDescent="0.2">
      <c r="A78" s="4">
        <v>72</v>
      </c>
      <c r="B78" s="174" t="s">
        <v>72</v>
      </c>
      <c r="C78" s="175">
        <f t="shared" si="2"/>
        <v>1455689761</v>
      </c>
      <c r="D78" s="12">
        <f>SUM(D74:D77)</f>
        <v>423217880</v>
      </c>
      <c r="E78" s="12">
        <f>SUM(E74:E77)</f>
        <v>360556395</v>
      </c>
      <c r="F78" s="12">
        <f>SUM(F74:F77)</f>
        <v>253156742</v>
      </c>
      <c r="G78" s="12">
        <f>SUM(G74:G77)</f>
        <v>120454805</v>
      </c>
      <c r="H78" s="12">
        <f>SUM(H74:H77)</f>
        <v>298303939</v>
      </c>
    </row>
    <row r="79" spans="1:8" ht="13.5" thickBot="1" x14ac:dyDescent="0.25">
      <c r="A79" s="245">
        <v>73</v>
      </c>
      <c r="B79" s="187" t="s">
        <v>73</v>
      </c>
      <c r="C79" s="175">
        <f t="shared" si="2"/>
        <v>1455689761</v>
      </c>
      <c r="D79" s="16">
        <f>D78</f>
        <v>423217880</v>
      </c>
      <c r="E79" s="16">
        <f>E78</f>
        <v>360556395</v>
      </c>
      <c r="F79" s="16">
        <f>F78</f>
        <v>253156742</v>
      </c>
      <c r="G79" s="16">
        <f>G78</f>
        <v>120454805</v>
      </c>
      <c r="H79" s="16">
        <f>H78</f>
        <v>298303939</v>
      </c>
    </row>
    <row r="80" spans="1:8" ht="14.25" thickTop="1" thickBot="1" x14ac:dyDescent="0.25">
      <c r="A80" s="4">
        <v>74</v>
      </c>
      <c r="B80" s="188" t="s">
        <v>37</v>
      </c>
      <c r="C80" s="175">
        <f t="shared" si="2"/>
        <v>2922328808</v>
      </c>
      <c r="D80" s="189">
        <f>D73+D79</f>
        <v>1812973027</v>
      </c>
      <c r="E80" s="189">
        <f>E73+E79</f>
        <v>362916395</v>
      </c>
      <c r="F80" s="189">
        <f>F73+F79</f>
        <v>304595598</v>
      </c>
      <c r="G80" s="189">
        <f>G73+G79</f>
        <v>121724805</v>
      </c>
      <c r="H80" s="189">
        <f>H73+H79</f>
        <v>320118983</v>
      </c>
    </row>
    <row r="81" ht="13.5" thickTop="1" x14ac:dyDescent="0.2"/>
  </sheetData>
  <pageMargins left="0" right="0" top="0" bottom="0.19685039370078741" header="0.51181102362204722" footer="0.51181102362204722"/>
  <pageSetup scale="6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74"/>
  <sheetViews>
    <sheetView topLeftCell="T37" zoomScaleNormal="100" workbookViewId="0">
      <selection activeCell="AI48" sqref="AI48:AJ48"/>
    </sheetView>
  </sheetViews>
  <sheetFormatPr defaultRowHeight="12.75" x14ac:dyDescent="0.2"/>
  <cols>
    <col min="1" max="1" width="5.5703125" style="33" customWidth="1"/>
    <col min="2" max="2" width="12.5703125" style="33" customWidth="1"/>
    <col min="3" max="3" width="101" style="33" customWidth="1"/>
    <col min="4" max="4" width="11.140625" style="33" customWidth="1"/>
    <col min="5" max="5" width="11" style="33" customWidth="1"/>
    <col min="6" max="6" width="7.28515625" style="33" customWidth="1"/>
    <col min="7" max="7" width="15.140625" style="33" customWidth="1"/>
    <col min="8" max="8" width="10.140625" style="33" customWidth="1"/>
    <col min="9" max="9" width="14.5703125" style="33" customWidth="1"/>
    <col min="10" max="10" width="13.85546875" style="33" customWidth="1"/>
    <col min="11" max="11" width="14.5703125" style="33" customWidth="1"/>
    <col min="12" max="12" width="11" style="33" customWidth="1"/>
    <col min="13" max="13" width="7.28515625" style="33" customWidth="1"/>
    <col min="14" max="14" width="15.140625" style="33" customWidth="1"/>
    <col min="15" max="15" width="10.140625" style="33" customWidth="1"/>
    <col min="16" max="16" width="14.5703125" style="33" customWidth="1"/>
    <col min="17" max="17" width="13.85546875" style="33" customWidth="1"/>
    <col min="18" max="18" width="14.5703125" style="33" customWidth="1"/>
    <col min="19" max="19" width="11.140625" style="33" customWidth="1"/>
    <col min="20" max="20" width="11" style="33" customWidth="1"/>
    <col min="21" max="21" width="7.28515625" style="33" customWidth="1"/>
    <col min="22" max="22" width="15.140625" style="33" customWidth="1"/>
    <col min="23" max="23" width="13.85546875" style="269" customWidth="1"/>
    <col min="24" max="24" width="14.5703125" style="269" customWidth="1"/>
    <col min="25" max="25" width="13.85546875" style="269" customWidth="1"/>
    <col min="26" max="26" width="17.85546875" style="269" customWidth="1"/>
    <col min="27" max="27" width="14.5703125" style="33" customWidth="1"/>
    <col min="28" max="28" width="12.85546875" style="33" customWidth="1"/>
    <col min="29" max="29" width="13.42578125" style="33" customWidth="1"/>
    <col min="30" max="30" width="11.28515625" style="33" customWidth="1"/>
    <col min="31" max="31" width="12" style="33" customWidth="1"/>
    <col min="32" max="32" width="14" style="33" customWidth="1"/>
    <col min="33" max="33" width="13.85546875" style="33" customWidth="1"/>
    <col min="34" max="34" width="13.28515625" style="33" customWidth="1"/>
    <col min="35" max="35" width="11.42578125" style="33" customWidth="1"/>
    <col min="36" max="36" width="12.28515625" style="33" customWidth="1"/>
    <col min="37" max="41" width="5.7109375" style="33" customWidth="1"/>
    <col min="42" max="42" width="6.85546875" style="33" customWidth="1"/>
    <col min="43" max="264" width="9.140625" style="33"/>
    <col min="265" max="265" width="5.5703125" style="33" customWidth="1"/>
    <col min="266" max="266" width="12.5703125" style="33" customWidth="1"/>
    <col min="267" max="267" width="101" style="33" customWidth="1"/>
    <col min="268" max="268" width="11.140625" style="33" customWidth="1"/>
    <col min="269" max="269" width="13.85546875" style="33" customWidth="1"/>
    <col min="270" max="270" width="9.28515625" style="33" customWidth="1"/>
    <col min="271" max="271" width="17.85546875" style="33" customWidth="1"/>
    <col min="272" max="272" width="11" style="33" customWidth="1"/>
    <col min="273" max="273" width="7.28515625" style="33" customWidth="1"/>
    <col min="274" max="274" width="15.140625" style="33" customWidth="1"/>
    <col min="275" max="275" width="10.140625" style="33" customWidth="1"/>
    <col min="276" max="276" width="14.5703125" style="33" customWidth="1"/>
    <col min="277" max="277" width="13.85546875" style="33" customWidth="1"/>
    <col min="278" max="279" width="14.5703125" style="33" customWidth="1"/>
    <col min="280" max="280" width="12.85546875" style="33" customWidth="1"/>
    <col min="281" max="281" width="13.42578125" style="33" customWidth="1"/>
    <col min="282" max="282" width="11.28515625" style="33" customWidth="1"/>
    <col min="283" max="283" width="12" style="33" customWidth="1"/>
    <col min="284" max="284" width="14" style="33" customWidth="1"/>
    <col min="285" max="285" width="13.85546875" style="33" customWidth="1"/>
    <col min="286" max="286" width="11.85546875" style="33" customWidth="1"/>
    <col min="287" max="287" width="10.5703125" style="33" customWidth="1"/>
    <col min="288" max="288" width="9.7109375" style="33" customWidth="1"/>
    <col min="289" max="293" width="5.7109375" style="33" customWidth="1"/>
    <col min="294" max="294" width="6.85546875" style="33" customWidth="1"/>
    <col min="295" max="520" width="9.140625" style="33"/>
    <col min="521" max="521" width="5.5703125" style="33" customWidth="1"/>
    <col min="522" max="522" width="12.5703125" style="33" customWidth="1"/>
    <col min="523" max="523" width="101" style="33" customWidth="1"/>
    <col min="524" max="524" width="11.140625" style="33" customWidth="1"/>
    <col min="525" max="525" width="13.85546875" style="33" customWidth="1"/>
    <col min="526" max="526" width="9.28515625" style="33" customWidth="1"/>
    <col min="527" max="527" width="17.85546875" style="33" customWidth="1"/>
    <col min="528" max="528" width="11" style="33" customWidth="1"/>
    <col min="529" max="529" width="7.28515625" style="33" customWidth="1"/>
    <col min="530" max="530" width="15.140625" style="33" customWidth="1"/>
    <col min="531" max="531" width="10.140625" style="33" customWidth="1"/>
    <col min="532" max="532" width="14.5703125" style="33" customWidth="1"/>
    <col min="533" max="533" width="13.85546875" style="33" customWidth="1"/>
    <col min="534" max="535" width="14.5703125" style="33" customWidth="1"/>
    <col min="536" max="536" width="12.85546875" style="33" customWidth="1"/>
    <col min="537" max="537" width="13.42578125" style="33" customWidth="1"/>
    <col min="538" max="538" width="11.28515625" style="33" customWidth="1"/>
    <col min="539" max="539" width="12" style="33" customWidth="1"/>
    <col min="540" max="540" width="14" style="33" customWidth="1"/>
    <col min="541" max="541" width="13.85546875" style="33" customWidth="1"/>
    <col min="542" max="542" width="11.85546875" style="33" customWidth="1"/>
    <col min="543" max="543" width="10.5703125" style="33" customWidth="1"/>
    <col min="544" max="544" width="9.7109375" style="33" customWidth="1"/>
    <col min="545" max="549" width="5.7109375" style="33" customWidth="1"/>
    <col min="550" max="550" width="6.85546875" style="33" customWidth="1"/>
    <col min="551" max="776" width="9.140625" style="33"/>
    <col min="777" max="777" width="5.5703125" style="33" customWidth="1"/>
    <col min="778" max="778" width="12.5703125" style="33" customWidth="1"/>
    <col min="779" max="779" width="101" style="33" customWidth="1"/>
    <col min="780" max="780" width="11.140625" style="33" customWidth="1"/>
    <col min="781" max="781" width="13.85546875" style="33" customWidth="1"/>
    <col min="782" max="782" width="9.28515625" style="33" customWidth="1"/>
    <col min="783" max="783" width="17.85546875" style="33" customWidth="1"/>
    <col min="784" max="784" width="11" style="33" customWidth="1"/>
    <col min="785" max="785" width="7.28515625" style="33" customWidth="1"/>
    <col min="786" max="786" width="15.140625" style="33" customWidth="1"/>
    <col min="787" max="787" width="10.140625" style="33" customWidth="1"/>
    <col min="788" max="788" width="14.5703125" style="33" customWidth="1"/>
    <col min="789" max="789" width="13.85546875" style="33" customWidth="1"/>
    <col min="790" max="791" width="14.5703125" style="33" customWidth="1"/>
    <col min="792" max="792" width="12.85546875" style="33" customWidth="1"/>
    <col min="793" max="793" width="13.42578125" style="33" customWidth="1"/>
    <col min="794" max="794" width="11.28515625" style="33" customWidth="1"/>
    <col min="795" max="795" width="12" style="33" customWidth="1"/>
    <col min="796" max="796" width="14" style="33" customWidth="1"/>
    <col min="797" max="797" width="13.85546875" style="33" customWidth="1"/>
    <col min="798" max="798" width="11.85546875" style="33" customWidth="1"/>
    <col min="799" max="799" width="10.5703125" style="33" customWidth="1"/>
    <col min="800" max="800" width="9.7109375" style="33" customWidth="1"/>
    <col min="801" max="805" width="5.7109375" style="33" customWidth="1"/>
    <col min="806" max="806" width="6.85546875" style="33" customWidth="1"/>
    <col min="807" max="1032" width="9.140625" style="33"/>
    <col min="1033" max="1033" width="5.5703125" style="33" customWidth="1"/>
    <col min="1034" max="1034" width="12.5703125" style="33" customWidth="1"/>
    <col min="1035" max="1035" width="101" style="33" customWidth="1"/>
    <col min="1036" max="1036" width="11.140625" style="33" customWidth="1"/>
    <col min="1037" max="1037" width="13.85546875" style="33" customWidth="1"/>
    <col min="1038" max="1038" width="9.28515625" style="33" customWidth="1"/>
    <col min="1039" max="1039" width="17.85546875" style="33" customWidth="1"/>
    <col min="1040" max="1040" width="11" style="33" customWidth="1"/>
    <col min="1041" max="1041" width="7.28515625" style="33" customWidth="1"/>
    <col min="1042" max="1042" width="15.140625" style="33" customWidth="1"/>
    <col min="1043" max="1043" width="10.140625" style="33" customWidth="1"/>
    <col min="1044" max="1044" width="14.5703125" style="33" customWidth="1"/>
    <col min="1045" max="1045" width="13.85546875" style="33" customWidth="1"/>
    <col min="1046" max="1047" width="14.5703125" style="33" customWidth="1"/>
    <col min="1048" max="1048" width="12.85546875" style="33" customWidth="1"/>
    <col min="1049" max="1049" width="13.42578125" style="33" customWidth="1"/>
    <col min="1050" max="1050" width="11.28515625" style="33" customWidth="1"/>
    <col min="1051" max="1051" width="12" style="33" customWidth="1"/>
    <col min="1052" max="1052" width="14" style="33" customWidth="1"/>
    <col min="1053" max="1053" width="13.85546875" style="33" customWidth="1"/>
    <col min="1054" max="1054" width="11.85546875" style="33" customWidth="1"/>
    <col min="1055" max="1055" width="10.5703125" style="33" customWidth="1"/>
    <col min="1056" max="1056" width="9.7109375" style="33" customWidth="1"/>
    <col min="1057" max="1061" width="5.7109375" style="33" customWidth="1"/>
    <col min="1062" max="1062" width="6.85546875" style="33" customWidth="1"/>
    <col min="1063" max="1288" width="9.140625" style="33"/>
    <col min="1289" max="1289" width="5.5703125" style="33" customWidth="1"/>
    <col min="1290" max="1290" width="12.5703125" style="33" customWidth="1"/>
    <col min="1291" max="1291" width="101" style="33" customWidth="1"/>
    <col min="1292" max="1292" width="11.140625" style="33" customWidth="1"/>
    <col min="1293" max="1293" width="13.85546875" style="33" customWidth="1"/>
    <col min="1294" max="1294" width="9.28515625" style="33" customWidth="1"/>
    <col min="1295" max="1295" width="17.85546875" style="33" customWidth="1"/>
    <col min="1296" max="1296" width="11" style="33" customWidth="1"/>
    <col min="1297" max="1297" width="7.28515625" style="33" customWidth="1"/>
    <col min="1298" max="1298" width="15.140625" style="33" customWidth="1"/>
    <col min="1299" max="1299" width="10.140625" style="33" customWidth="1"/>
    <col min="1300" max="1300" width="14.5703125" style="33" customWidth="1"/>
    <col min="1301" max="1301" width="13.85546875" style="33" customWidth="1"/>
    <col min="1302" max="1303" width="14.5703125" style="33" customWidth="1"/>
    <col min="1304" max="1304" width="12.85546875" style="33" customWidth="1"/>
    <col min="1305" max="1305" width="13.42578125" style="33" customWidth="1"/>
    <col min="1306" max="1306" width="11.28515625" style="33" customWidth="1"/>
    <col min="1307" max="1307" width="12" style="33" customWidth="1"/>
    <col min="1308" max="1308" width="14" style="33" customWidth="1"/>
    <col min="1309" max="1309" width="13.85546875" style="33" customWidth="1"/>
    <col min="1310" max="1310" width="11.85546875" style="33" customWidth="1"/>
    <col min="1311" max="1311" width="10.5703125" style="33" customWidth="1"/>
    <col min="1312" max="1312" width="9.7109375" style="33" customWidth="1"/>
    <col min="1313" max="1317" width="5.7109375" style="33" customWidth="1"/>
    <col min="1318" max="1318" width="6.85546875" style="33" customWidth="1"/>
    <col min="1319" max="1544" width="9.140625" style="33"/>
    <col min="1545" max="1545" width="5.5703125" style="33" customWidth="1"/>
    <col min="1546" max="1546" width="12.5703125" style="33" customWidth="1"/>
    <col min="1547" max="1547" width="101" style="33" customWidth="1"/>
    <col min="1548" max="1548" width="11.140625" style="33" customWidth="1"/>
    <col min="1549" max="1549" width="13.85546875" style="33" customWidth="1"/>
    <col min="1550" max="1550" width="9.28515625" style="33" customWidth="1"/>
    <col min="1551" max="1551" width="17.85546875" style="33" customWidth="1"/>
    <col min="1552" max="1552" width="11" style="33" customWidth="1"/>
    <col min="1553" max="1553" width="7.28515625" style="33" customWidth="1"/>
    <col min="1554" max="1554" width="15.140625" style="33" customWidth="1"/>
    <col min="1555" max="1555" width="10.140625" style="33" customWidth="1"/>
    <col min="1556" max="1556" width="14.5703125" style="33" customWidth="1"/>
    <col min="1557" max="1557" width="13.85546875" style="33" customWidth="1"/>
    <col min="1558" max="1559" width="14.5703125" style="33" customWidth="1"/>
    <col min="1560" max="1560" width="12.85546875" style="33" customWidth="1"/>
    <col min="1561" max="1561" width="13.42578125" style="33" customWidth="1"/>
    <col min="1562" max="1562" width="11.28515625" style="33" customWidth="1"/>
    <col min="1563" max="1563" width="12" style="33" customWidth="1"/>
    <col min="1564" max="1564" width="14" style="33" customWidth="1"/>
    <col min="1565" max="1565" width="13.85546875" style="33" customWidth="1"/>
    <col min="1566" max="1566" width="11.85546875" style="33" customWidth="1"/>
    <col min="1567" max="1567" width="10.5703125" style="33" customWidth="1"/>
    <col min="1568" max="1568" width="9.7109375" style="33" customWidth="1"/>
    <col min="1569" max="1573" width="5.7109375" style="33" customWidth="1"/>
    <col min="1574" max="1574" width="6.85546875" style="33" customWidth="1"/>
    <col min="1575" max="1800" width="9.140625" style="33"/>
    <col min="1801" max="1801" width="5.5703125" style="33" customWidth="1"/>
    <col min="1802" max="1802" width="12.5703125" style="33" customWidth="1"/>
    <col min="1803" max="1803" width="101" style="33" customWidth="1"/>
    <col min="1804" max="1804" width="11.140625" style="33" customWidth="1"/>
    <col min="1805" max="1805" width="13.85546875" style="33" customWidth="1"/>
    <col min="1806" max="1806" width="9.28515625" style="33" customWidth="1"/>
    <col min="1807" max="1807" width="17.85546875" style="33" customWidth="1"/>
    <col min="1808" max="1808" width="11" style="33" customWidth="1"/>
    <col min="1809" max="1809" width="7.28515625" style="33" customWidth="1"/>
    <col min="1810" max="1810" width="15.140625" style="33" customWidth="1"/>
    <col min="1811" max="1811" width="10.140625" style="33" customWidth="1"/>
    <col min="1812" max="1812" width="14.5703125" style="33" customWidth="1"/>
    <col min="1813" max="1813" width="13.85546875" style="33" customWidth="1"/>
    <col min="1814" max="1815" width="14.5703125" style="33" customWidth="1"/>
    <col min="1816" max="1816" width="12.85546875" style="33" customWidth="1"/>
    <col min="1817" max="1817" width="13.42578125" style="33" customWidth="1"/>
    <col min="1818" max="1818" width="11.28515625" style="33" customWidth="1"/>
    <col min="1819" max="1819" width="12" style="33" customWidth="1"/>
    <col min="1820" max="1820" width="14" style="33" customWidth="1"/>
    <col min="1821" max="1821" width="13.85546875" style="33" customWidth="1"/>
    <col min="1822" max="1822" width="11.85546875" style="33" customWidth="1"/>
    <col min="1823" max="1823" width="10.5703125" style="33" customWidth="1"/>
    <col min="1824" max="1824" width="9.7109375" style="33" customWidth="1"/>
    <col min="1825" max="1829" width="5.7109375" style="33" customWidth="1"/>
    <col min="1830" max="1830" width="6.85546875" style="33" customWidth="1"/>
    <col min="1831" max="2056" width="9.140625" style="33"/>
    <col min="2057" max="2057" width="5.5703125" style="33" customWidth="1"/>
    <col min="2058" max="2058" width="12.5703125" style="33" customWidth="1"/>
    <col min="2059" max="2059" width="101" style="33" customWidth="1"/>
    <col min="2060" max="2060" width="11.140625" style="33" customWidth="1"/>
    <col min="2061" max="2061" width="13.85546875" style="33" customWidth="1"/>
    <col min="2062" max="2062" width="9.28515625" style="33" customWidth="1"/>
    <col min="2063" max="2063" width="17.85546875" style="33" customWidth="1"/>
    <col min="2064" max="2064" width="11" style="33" customWidth="1"/>
    <col min="2065" max="2065" width="7.28515625" style="33" customWidth="1"/>
    <col min="2066" max="2066" width="15.140625" style="33" customWidth="1"/>
    <col min="2067" max="2067" width="10.140625" style="33" customWidth="1"/>
    <col min="2068" max="2068" width="14.5703125" style="33" customWidth="1"/>
    <col min="2069" max="2069" width="13.85546875" style="33" customWidth="1"/>
    <col min="2070" max="2071" width="14.5703125" style="33" customWidth="1"/>
    <col min="2072" max="2072" width="12.85546875" style="33" customWidth="1"/>
    <col min="2073" max="2073" width="13.42578125" style="33" customWidth="1"/>
    <col min="2074" max="2074" width="11.28515625" style="33" customWidth="1"/>
    <col min="2075" max="2075" width="12" style="33" customWidth="1"/>
    <col min="2076" max="2076" width="14" style="33" customWidth="1"/>
    <col min="2077" max="2077" width="13.85546875" style="33" customWidth="1"/>
    <col min="2078" max="2078" width="11.85546875" style="33" customWidth="1"/>
    <col min="2079" max="2079" width="10.5703125" style="33" customWidth="1"/>
    <col min="2080" max="2080" width="9.7109375" style="33" customWidth="1"/>
    <col min="2081" max="2085" width="5.7109375" style="33" customWidth="1"/>
    <col min="2086" max="2086" width="6.85546875" style="33" customWidth="1"/>
    <col min="2087" max="2312" width="9.140625" style="33"/>
    <col min="2313" max="2313" width="5.5703125" style="33" customWidth="1"/>
    <col min="2314" max="2314" width="12.5703125" style="33" customWidth="1"/>
    <col min="2315" max="2315" width="101" style="33" customWidth="1"/>
    <col min="2316" max="2316" width="11.140625" style="33" customWidth="1"/>
    <col min="2317" max="2317" width="13.85546875" style="33" customWidth="1"/>
    <col min="2318" max="2318" width="9.28515625" style="33" customWidth="1"/>
    <col min="2319" max="2319" width="17.85546875" style="33" customWidth="1"/>
    <col min="2320" max="2320" width="11" style="33" customWidth="1"/>
    <col min="2321" max="2321" width="7.28515625" style="33" customWidth="1"/>
    <col min="2322" max="2322" width="15.140625" style="33" customWidth="1"/>
    <col min="2323" max="2323" width="10.140625" style="33" customWidth="1"/>
    <col min="2324" max="2324" width="14.5703125" style="33" customWidth="1"/>
    <col min="2325" max="2325" width="13.85546875" style="33" customWidth="1"/>
    <col min="2326" max="2327" width="14.5703125" style="33" customWidth="1"/>
    <col min="2328" max="2328" width="12.85546875" style="33" customWidth="1"/>
    <col min="2329" max="2329" width="13.42578125" style="33" customWidth="1"/>
    <col min="2330" max="2330" width="11.28515625" style="33" customWidth="1"/>
    <col min="2331" max="2331" width="12" style="33" customWidth="1"/>
    <col min="2332" max="2332" width="14" style="33" customWidth="1"/>
    <col min="2333" max="2333" width="13.85546875" style="33" customWidth="1"/>
    <col min="2334" max="2334" width="11.85546875" style="33" customWidth="1"/>
    <col min="2335" max="2335" width="10.5703125" style="33" customWidth="1"/>
    <col min="2336" max="2336" width="9.7109375" style="33" customWidth="1"/>
    <col min="2337" max="2341" width="5.7109375" style="33" customWidth="1"/>
    <col min="2342" max="2342" width="6.85546875" style="33" customWidth="1"/>
    <col min="2343" max="2568" width="9.140625" style="33"/>
    <col min="2569" max="2569" width="5.5703125" style="33" customWidth="1"/>
    <col min="2570" max="2570" width="12.5703125" style="33" customWidth="1"/>
    <col min="2571" max="2571" width="101" style="33" customWidth="1"/>
    <col min="2572" max="2572" width="11.140625" style="33" customWidth="1"/>
    <col min="2573" max="2573" width="13.85546875" style="33" customWidth="1"/>
    <col min="2574" max="2574" width="9.28515625" style="33" customWidth="1"/>
    <col min="2575" max="2575" width="17.85546875" style="33" customWidth="1"/>
    <col min="2576" max="2576" width="11" style="33" customWidth="1"/>
    <col min="2577" max="2577" width="7.28515625" style="33" customWidth="1"/>
    <col min="2578" max="2578" width="15.140625" style="33" customWidth="1"/>
    <col min="2579" max="2579" width="10.140625" style="33" customWidth="1"/>
    <col min="2580" max="2580" width="14.5703125" style="33" customWidth="1"/>
    <col min="2581" max="2581" width="13.85546875" style="33" customWidth="1"/>
    <col min="2582" max="2583" width="14.5703125" style="33" customWidth="1"/>
    <col min="2584" max="2584" width="12.85546875" style="33" customWidth="1"/>
    <col min="2585" max="2585" width="13.42578125" style="33" customWidth="1"/>
    <col min="2586" max="2586" width="11.28515625" style="33" customWidth="1"/>
    <col min="2587" max="2587" width="12" style="33" customWidth="1"/>
    <col min="2588" max="2588" width="14" style="33" customWidth="1"/>
    <col min="2589" max="2589" width="13.85546875" style="33" customWidth="1"/>
    <col min="2590" max="2590" width="11.85546875" style="33" customWidth="1"/>
    <col min="2591" max="2591" width="10.5703125" style="33" customWidth="1"/>
    <col min="2592" max="2592" width="9.7109375" style="33" customWidth="1"/>
    <col min="2593" max="2597" width="5.7109375" style="33" customWidth="1"/>
    <col min="2598" max="2598" width="6.85546875" style="33" customWidth="1"/>
    <col min="2599" max="2824" width="9.140625" style="33"/>
    <col min="2825" max="2825" width="5.5703125" style="33" customWidth="1"/>
    <col min="2826" max="2826" width="12.5703125" style="33" customWidth="1"/>
    <col min="2827" max="2827" width="101" style="33" customWidth="1"/>
    <col min="2828" max="2828" width="11.140625" style="33" customWidth="1"/>
    <col min="2829" max="2829" width="13.85546875" style="33" customWidth="1"/>
    <col min="2830" max="2830" width="9.28515625" style="33" customWidth="1"/>
    <col min="2831" max="2831" width="17.85546875" style="33" customWidth="1"/>
    <col min="2832" max="2832" width="11" style="33" customWidth="1"/>
    <col min="2833" max="2833" width="7.28515625" style="33" customWidth="1"/>
    <col min="2834" max="2834" width="15.140625" style="33" customWidth="1"/>
    <col min="2835" max="2835" width="10.140625" style="33" customWidth="1"/>
    <col min="2836" max="2836" width="14.5703125" style="33" customWidth="1"/>
    <col min="2837" max="2837" width="13.85546875" style="33" customWidth="1"/>
    <col min="2838" max="2839" width="14.5703125" style="33" customWidth="1"/>
    <col min="2840" max="2840" width="12.85546875" style="33" customWidth="1"/>
    <col min="2841" max="2841" width="13.42578125" style="33" customWidth="1"/>
    <col min="2842" max="2842" width="11.28515625" style="33" customWidth="1"/>
    <col min="2843" max="2843" width="12" style="33" customWidth="1"/>
    <col min="2844" max="2844" width="14" style="33" customWidth="1"/>
    <col min="2845" max="2845" width="13.85546875" style="33" customWidth="1"/>
    <col min="2846" max="2846" width="11.85546875" style="33" customWidth="1"/>
    <col min="2847" max="2847" width="10.5703125" style="33" customWidth="1"/>
    <col min="2848" max="2848" width="9.7109375" style="33" customWidth="1"/>
    <col min="2849" max="2853" width="5.7109375" style="33" customWidth="1"/>
    <col min="2854" max="2854" width="6.85546875" style="33" customWidth="1"/>
    <col min="2855" max="3080" width="9.140625" style="33"/>
    <col min="3081" max="3081" width="5.5703125" style="33" customWidth="1"/>
    <col min="3082" max="3082" width="12.5703125" style="33" customWidth="1"/>
    <col min="3083" max="3083" width="101" style="33" customWidth="1"/>
    <col min="3084" max="3084" width="11.140625" style="33" customWidth="1"/>
    <col min="3085" max="3085" width="13.85546875" style="33" customWidth="1"/>
    <col min="3086" max="3086" width="9.28515625" style="33" customWidth="1"/>
    <col min="3087" max="3087" width="17.85546875" style="33" customWidth="1"/>
    <col min="3088" max="3088" width="11" style="33" customWidth="1"/>
    <col min="3089" max="3089" width="7.28515625" style="33" customWidth="1"/>
    <col min="3090" max="3090" width="15.140625" style="33" customWidth="1"/>
    <col min="3091" max="3091" width="10.140625" style="33" customWidth="1"/>
    <col min="3092" max="3092" width="14.5703125" style="33" customWidth="1"/>
    <col min="3093" max="3093" width="13.85546875" style="33" customWidth="1"/>
    <col min="3094" max="3095" width="14.5703125" style="33" customWidth="1"/>
    <col min="3096" max="3096" width="12.85546875" style="33" customWidth="1"/>
    <col min="3097" max="3097" width="13.42578125" style="33" customWidth="1"/>
    <col min="3098" max="3098" width="11.28515625" style="33" customWidth="1"/>
    <col min="3099" max="3099" width="12" style="33" customWidth="1"/>
    <col min="3100" max="3100" width="14" style="33" customWidth="1"/>
    <col min="3101" max="3101" width="13.85546875" style="33" customWidth="1"/>
    <col min="3102" max="3102" width="11.85546875" style="33" customWidth="1"/>
    <col min="3103" max="3103" width="10.5703125" style="33" customWidth="1"/>
    <col min="3104" max="3104" width="9.7109375" style="33" customWidth="1"/>
    <col min="3105" max="3109" width="5.7109375" style="33" customWidth="1"/>
    <col min="3110" max="3110" width="6.85546875" style="33" customWidth="1"/>
    <col min="3111" max="3336" width="9.140625" style="33"/>
    <col min="3337" max="3337" width="5.5703125" style="33" customWidth="1"/>
    <col min="3338" max="3338" width="12.5703125" style="33" customWidth="1"/>
    <col min="3339" max="3339" width="101" style="33" customWidth="1"/>
    <col min="3340" max="3340" width="11.140625" style="33" customWidth="1"/>
    <col min="3341" max="3341" width="13.85546875" style="33" customWidth="1"/>
    <col min="3342" max="3342" width="9.28515625" style="33" customWidth="1"/>
    <col min="3343" max="3343" width="17.85546875" style="33" customWidth="1"/>
    <col min="3344" max="3344" width="11" style="33" customWidth="1"/>
    <col min="3345" max="3345" width="7.28515625" style="33" customWidth="1"/>
    <col min="3346" max="3346" width="15.140625" style="33" customWidth="1"/>
    <col min="3347" max="3347" width="10.140625" style="33" customWidth="1"/>
    <col min="3348" max="3348" width="14.5703125" style="33" customWidth="1"/>
    <col min="3349" max="3349" width="13.85546875" style="33" customWidth="1"/>
    <col min="3350" max="3351" width="14.5703125" style="33" customWidth="1"/>
    <col min="3352" max="3352" width="12.85546875" style="33" customWidth="1"/>
    <col min="3353" max="3353" width="13.42578125" style="33" customWidth="1"/>
    <col min="3354" max="3354" width="11.28515625" style="33" customWidth="1"/>
    <col min="3355" max="3355" width="12" style="33" customWidth="1"/>
    <col min="3356" max="3356" width="14" style="33" customWidth="1"/>
    <col min="3357" max="3357" width="13.85546875" style="33" customWidth="1"/>
    <col min="3358" max="3358" width="11.85546875" style="33" customWidth="1"/>
    <col min="3359" max="3359" width="10.5703125" style="33" customWidth="1"/>
    <col min="3360" max="3360" width="9.7109375" style="33" customWidth="1"/>
    <col min="3361" max="3365" width="5.7109375" style="33" customWidth="1"/>
    <col min="3366" max="3366" width="6.85546875" style="33" customWidth="1"/>
    <col min="3367" max="3592" width="9.140625" style="33"/>
    <col min="3593" max="3593" width="5.5703125" style="33" customWidth="1"/>
    <col min="3594" max="3594" width="12.5703125" style="33" customWidth="1"/>
    <col min="3595" max="3595" width="101" style="33" customWidth="1"/>
    <col min="3596" max="3596" width="11.140625" style="33" customWidth="1"/>
    <col min="3597" max="3597" width="13.85546875" style="33" customWidth="1"/>
    <col min="3598" max="3598" width="9.28515625" style="33" customWidth="1"/>
    <col min="3599" max="3599" width="17.85546875" style="33" customWidth="1"/>
    <col min="3600" max="3600" width="11" style="33" customWidth="1"/>
    <col min="3601" max="3601" width="7.28515625" style="33" customWidth="1"/>
    <col min="3602" max="3602" width="15.140625" style="33" customWidth="1"/>
    <col min="3603" max="3603" width="10.140625" style="33" customWidth="1"/>
    <col min="3604" max="3604" width="14.5703125" style="33" customWidth="1"/>
    <col min="3605" max="3605" width="13.85546875" style="33" customWidth="1"/>
    <col min="3606" max="3607" width="14.5703125" style="33" customWidth="1"/>
    <col min="3608" max="3608" width="12.85546875" style="33" customWidth="1"/>
    <col min="3609" max="3609" width="13.42578125" style="33" customWidth="1"/>
    <col min="3610" max="3610" width="11.28515625" style="33" customWidth="1"/>
    <col min="3611" max="3611" width="12" style="33" customWidth="1"/>
    <col min="3612" max="3612" width="14" style="33" customWidth="1"/>
    <col min="3613" max="3613" width="13.85546875" style="33" customWidth="1"/>
    <col min="3614" max="3614" width="11.85546875" style="33" customWidth="1"/>
    <col min="3615" max="3615" width="10.5703125" style="33" customWidth="1"/>
    <col min="3616" max="3616" width="9.7109375" style="33" customWidth="1"/>
    <col min="3617" max="3621" width="5.7109375" style="33" customWidth="1"/>
    <col min="3622" max="3622" width="6.85546875" style="33" customWidth="1"/>
    <col min="3623" max="3848" width="9.140625" style="33"/>
    <col min="3849" max="3849" width="5.5703125" style="33" customWidth="1"/>
    <col min="3850" max="3850" width="12.5703125" style="33" customWidth="1"/>
    <col min="3851" max="3851" width="101" style="33" customWidth="1"/>
    <col min="3852" max="3852" width="11.140625" style="33" customWidth="1"/>
    <col min="3853" max="3853" width="13.85546875" style="33" customWidth="1"/>
    <col min="3854" max="3854" width="9.28515625" style="33" customWidth="1"/>
    <col min="3855" max="3855" width="17.85546875" style="33" customWidth="1"/>
    <col min="3856" max="3856" width="11" style="33" customWidth="1"/>
    <col min="3857" max="3857" width="7.28515625" style="33" customWidth="1"/>
    <col min="3858" max="3858" width="15.140625" style="33" customWidth="1"/>
    <col min="3859" max="3859" width="10.140625" style="33" customWidth="1"/>
    <col min="3860" max="3860" width="14.5703125" style="33" customWidth="1"/>
    <col min="3861" max="3861" width="13.85546875" style="33" customWidth="1"/>
    <col min="3862" max="3863" width="14.5703125" style="33" customWidth="1"/>
    <col min="3864" max="3864" width="12.85546875" style="33" customWidth="1"/>
    <col min="3865" max="3865" width="13.42578125" style="33" customWidth="1"/>
    <col min="3866" max="3866" width="11.28515625" style="33" customWidth="1"/>
    <col min="3867" max="3867" width="12" style="33" customWidth="1"/>
    <col min="3868" max="3868" width="14" style="33" customWidth="1"/>
    <col min="3869" max="3869" width="13.85546875" style="33" customWidth="1"/>
    <col min="3870" max="3870" width="11.85546875" style="33" customWidth="1"/>
    <col min="3871" max="3871" width="10.5703125" style="33" customWidth="1"/>
    <col min="3872" max="3872" width="9.7109375" style="33" customWidth="1"/>
    <col min="3873" max="3877" width="5.7109375" style="33" customWidth="1"/>
    <col min="3878" max="3878" width="6.85546875" style="33" customWidth="1"/>
    <col min="3879" max="4104" width="9.140625" style="33"/>
    <col min="4105" max="4105" width="5.5703125" style="33" customWidth="1"/>
    <col min="4106" max="4106" width="12.5703125" style="33" customWidth="1"/>
    <col min="4107" max="4107" width="101" style="33" customWidth="1"/>
    <col min="4108" max="4108" width="11.140625" style="33" customWidth="1"/>
    <col min="4109" max="4109" width="13.85546875" style="33" customWidth="1"/>
    <col min="4110" max="4110" width="9.28515625" style="33" customWidth="1"/>
    <col min="4111" max="4111" width="17.85546875" style="33" customWidth="1"/>
    <col min="4112" max="4112" width="11" style="33" customWidth="1"/>
    <col min="4113" max="4113" width="7.28515625" style="33" customWidth="1"/>
    <col min="4114" max="4114" width="15.140625" style="33" customWidth="1"/>
    <col min="4115" max="4115" width="10.140625" style="33" customWidth="1"/>
    <col min="4116" max="4116" width="14.5703125" style="33" customWidth="1"/>
    <col min="4117" max="4117" width="13.85546875" style="33" customWidth="1"/>
    <col min="4118" max="4119" width="14.5703125" style="33" customWidth="1"/>
    <col min="4120" max="4120" width="12.85546875" style="33" customWidth="1"/>
    <col min="4121" max="4121" width="13.42578125" style="33" customWidth="1"/>
    <col min="4122" max="4122" width="11.28515625" style="33" customWidth="1"/>
    <col min="4123" max="4123" width="12" style="33" customWidth="1"/>
    <col min="4124" max="4124" width="14" style="33" customWidth="1"/>
    <col min="4125" max="4125" width="13.85546875" style="33" customWidth="1"/>
    <col min="4126" max="4126" width="11.85546875" style="33" customWidth="1"/>
    <col min="4127" max="4127" width="10.5703125" style="33" customWidth="1"/>
    <col min="4128" max="4128" width="9.7109375" style="33" customWidth="1"/>
    <col min="4129" max="4133" width="5.7109375" style="33" customWidth="1"/>
    <col min="4134" max="4134" width="6.85546875" style="33" customWidth="1"/>
    <col min="4135" max="4360" width="9.140625" style="33"/>
    <col min="4361" max="4361" width="5.5703125" style="33" customWidth="1"/>
    <col min="4362" max="4362" width="12.5703125" style="33" customWidth="1"/>
    <col min="4363" max="4363" width="101" style="33" customWidth="1"/>
    <col min="4364" max="4364" width="11.140625" style="33" customWidth="1"/>
    <col min="4365" max="4365" width="13.85546875" style="33" customWidth="1"/>
    <col min="4366" max="4366" width="9.28515625" style="33" customWidth="1"/>
    <col min="4367" max="4367" width="17.85546875" style="33" customWidth="1"/>
    <col min="4368" max="4368" width="11" style="33" customWidth="1"/>
    <col min="4369" max="4369" width="7.28515625" style="33" customWidth="1"/>
    <col min="4370" max="4370" width="15.140625" style="33" customWidth="1"/>
    <col min="4371" max="4371" width="10.140625" style="33" customWidth="1"/>
    <col min="4372" max="4372" width="14.5703125" style="33" customWidth="1"/>
    <col min="4373" max="4373" width="13.85546875" style="33" customWidth="1"/>
    <col min="4374" max="4375" width="14.5703125" style="33" customWidth="1"/>
    <col min="4376" max="4376" width="12.85546875" style="33" customWidth="1"/>
    <col min="4377" max="4377" width="13.42578125" style="33" customWidth="1"/>
    <col min="4378" max="4378" width="11.28515625" style="33" customWidth="1"/>
    <col min="4379" max="4379" width="12" style="33" customWidth="1"/>
    <col min="4380" max="4380" width="14" style="33" customWidth="1"/>
    <col min="4381" max="4381" width="13.85546875" style="33" customWidth="1"/>
    <col min="4382" max="4382" width="11.85546875" style="33" customWidth="1"/>
    <col min="4383" max="4383" width="10.5703125" style="33" customWidth="1"/>
    <col min="4384" max="4384" width="9.7109375" style="33" customWidth="1"/>
    <col min="4385" max="4389" width="5.7109375" style="33" customWidth="1"/>
    <col min="4390" max="4390" width="6.85546875" style="33" customWidth="1"/>
    <col min="4391" max="4616" width="9.140625" style="33"/>
    <col min="4617" max="4617" width="5.5703125" style="33" customWidth="1"/>
    <col min="4618" max="4618" width="12.5703125" style="33" customWidth="1"/>
    <col min="4619" max="4619" width="101" style="33" customWidth="1"/>
    <col min="4620" max="4620" width="11.140625" style="33" customWidth="1"/>
    <col min="4621" max="4621" width="13.85546875" style="33" customWidth="1"/>
    <col min="4622" max="4622" width="9.28515625" style="33" customWidth="1"/>
    <col min="4623" max="4623" width="17.85546875" style="33" customWidth="1"/>
    <col min="4624" max="4624" width="11" style="33" customWidth="1"/>
    <col min="4625" max="4625" width="7.28515625" style="33" customWidth="1"/>
    <col min="4626" max="4626" width="15.140625" style="33" customWidth="1"/>
    <col min="4627" max="4627" width="10.140625" style="33" customWidth="1"/>
    <col min="4628" max="4628" width="14.5703125" style="33" customWidth="1"/>
    <col min="4629" max="4629" width="13.85546875" style="33" customWidth="1"/>
    <col min="4630" max="4631" width="14.5703125" style="33" customWidth="1"/>
    <col min="4632" max="4632" width="12.85546875" style="33" customWidth="1"/>
    <col min="4633" max="4633" width="13.42578125" style="33" customWidth="1"/>
    <col min="4634" max="4634" width="11.28515625" style="33" customWidth="1"/>
    <col min="4635" max="4635" width="12" style="33" customWidth="1"/>
    <col min="4636" max="4636" width="14" style="33" customWidth="1"/>
    <col min="4637" max="4637" width="13.85546875" style="33" customWidth="1"/>
    <col min="4638" max="4638" width="11.85546875" style="33" customWidth="1"/>
    <col min="4639" max="4639" width="10.5703125" style="33" customWidth="1"/>
    <col min="4640" max="4640" width="9.7109375" style="33" customWidth="1"/>
    <col min="4641" max="4645" width="5.7109375" style="33" customWidth="1"/>
    <col min="4646" max="4646" width="6.85546875" style="33" customWidth="1"/>
    <col min="4647" max="4872" width="9.140625" style="33"/>
    <col min="4873" max="4873" width="5.5703125" style="33" customWidth="1"/>
    <col min="4874" max="4874" width="12.5703125" style="33" customWidth="1"/>
    <col min="4875" max="4875" width="101" style="33" customWidth="1"/>
    <col min="4876" max="4876" width="11.140625" style="33" customWidth="1"/>
    <col min="4877" max="4877" width="13.85546875" style="33" customWidth="1"/>
    <col min="4878" max="4878" width="9.28515625" style="33" customWidth="1"/>
    <col min="4879" max="4879" width="17.85546875" style="33" customWidth="1"/>
    <col min="4880" max="4880" width="11" style="33" customWidth="1"/>
    <col min="4881" max="4881" width="7.28515625" style="33" customWidth="1"/>
    <col min="4882" max="4882" width="15.140625" style="33" customWidth="1"/>
    <col min="4883" max="4883" width="10.140625" style="33" customWidth="1"/>
    <col min="4884" max="4884" width="14.5703125" style="33" customWidth="1"/>
    <col min="4885" max="4885" width="13.85546875" style="33" customWidth="1"/>
    <col min="4886" max="4887" width="14.5703125" style="33" customWidth="1"/>
    <col min="4888" max="4888" width="12.85546875" style="33" customWidth="1"/>
    <col min="4889" max="4889" width="13.42578125" style="33" customWidth="1"/>
    <col min="4890" max="4890" width="11.28515625" style="33" customWidth="1"/>
    <col min="4891" max="4891" width="12" style="33" customWidth="1"/>
    <col min="4892" max="4892" width="14" style="33" customWidth="1"/>
    <col min="4893" max="4893" width="13.85546875" style="33" customWidth="1"/>
    <col min="4894" max="4894" width="11.85546875" style="33" customWidth="1"/>
    <col min="4895" max="4895" width="10.5703125" style="33" customWidth="1"/>
    <col min="4896" max="4896" width="9.7109375" style="33" customWidth="1"/>
    <col min="4897" max="4901" width="5.7109375" style="33" customWidth="1"/>
    <col min="4902" max="4902" width="6.85546875" style="33" customWidth="1"/>
    <col min="4903" max="5128" width="9.140625" style="33"/>
    <col min="5129" max="5129" width="5.5703125" style="33" customWidth="1"/>
    <col min="5130" max="5130" width="12.5703125" style="33" customWidth="1"/>
    <col min="5131" max="5131" width="101" style="33" customWidth="1"/>
    <col min="5132" max="5132" width="11.140625" style="33" customWidth="1"/>
    <col min="5133" max="5133" width="13.85546875" style="33" customWidth="1"/>
    <col min="5134" max="5134" width="9.28515625" style="33" customWidth="1"/>
    <col min="5135" max="5135" width="17.85546875" style="33" customWidth="1"/>
    <col min="5136" max="5136" width="11" style="33" customWidth="1"/>
    <col min="5137" max="5137" width="7.28515625" style="33" customWidth="1"/>
    <col min="5138" max="5138" width="15.140625" style="33" customWidth="1"/>
    <col min="5139" max="5139" width="10.140625" style="33" customWidth="1"/>
    <col min="5140" max="5140" width="14.5703125" style="33" customWidth="1"/>
    <col min="5141" max="5141" width="13.85546875" style="33" customWidth="1"/>
    <col min="5142" max="5143" width="14.5703125" style="33" customWidth="1"/>
    <col min="5144" max="5144" width="12.85546875" style="33" customWidth="1"/>
    <col min="5145" max="5145" width="13.42578125" style="33" customWidth="1"/>
    <col min="5146" max="5146" width="11.28515625" style="33" customWidth="1"/>
    <col min="5147" max="5147" width="12" style="33" customWidth="1"/>
    <col min="5148" max="5148" width="14" style="33" customWidth="1"/>
    <col min="5149" max="5149" width="13.85546875" style="33" customWidth="1"/>
    <col min="5150" max="5150" width="11.85546875" style="33" customWidth="1"/>
    <col min="5151" max="5151" width="10.5703125" style="33" customWidth="1"/>
    <col min="5152" max="5152" width="9.7109375" style="33" customWidth="1"/>
    <col min="5153" max="5157" width="5.7109375" style="33" customWidth="1"/>
    <col min="5158" max="5158" width="6.85546875" style="33" customWidth="1"/>
    <col min="5159" max="5384" width="9.140625" style="33"/>
    <col min="5385" max="5385" width="5.5703125" style="33" customWidth="1"/>
    <col min="5386" max="5386" width="12.5703125" style="33" customWidth="1"/>
    <col min="5387" max="5387" width="101" style="33" customWidth="1"/>
    <col min="5388" max="5388" width="11.140625" style="33" customWidth="1"/>
    <col min="5389" max="5389" width="13.85546875" style="33" customWidth="1"/>
    <col min="5390" max="5390" width="9.28515625" style="33" customWidth="1"/>
    <col min="5391" max="5391" width="17.85546875" style="33" customWidth="1"/>
    <col min="5392" max="5392" width="11" style="33" customWidth="1"/>
    <col min="5393" max="5393" width="7.28515625" style="33" customWidth="1"/>
    <col min="5394" max="5394" width="15.140625" style="33" customWidth="1"/>
    <col min="5395" max="5395" width="10.140625" style="33" customWidth="1"/>
    <col min="5396" max="5396" width="14.5703125" style="33" customWidth="1"/>
    <col min="5397" max="5397" width="13.85546875" style="33" customWidth="1"/>
    <col min="5398" max="5399" width="14.5703125" style="33" customWidth="1"/>
    <col min="5400" max="5400" width="12.85546875" style="33" customWidth="1"/>
    <col min="5401" max="5401" width="13.42578125" style="33" customWidth="1"/>
    <col min="5402" max="5402" width="11.28515625" style="33" customWidth="1"/>
    <col min="5403" max="5403" width="12" style="33" customWidth="1"/>
    <col min="5404" max="5404" width="14" style="33" customWidth="1"/>
    <col min="5405" max="5405" width="13.85546875" style="33" customWidth="1"/>
    <col min="5406" max="5406" width="11.85546875" style="33" customWidth="1"/>
    <col min="5407" max="5407" width="10.5703125" style="33" customWidth="1"/>
    <col min="5408" max="5408" width="9.7109375" style="33" customWidth="1"/>
    <col min="5409" max="5413" width="5.7109375" style="33" customWidth="1"/>
    <col min="5414" max="5414" width="6.85546875" style="33" customWidth="1"/>
    <col min="5415" max="5640" width="9.140625" style="33"/>
    <col min="5641" max="5641" width="5.5703125" style="33" customWidth="1"/>
    <col min="5642" max="5642" width="12.5703125" style="33" customWidth="1"/>
    <col min="5643" max="5643" width="101" style="33" customWidth="1"/>
    <col min="5644" max="5644" width="11.140625" style="33" customWidth="1"/>
    <col min="5645" max="5645" width="13.85546875" style="33" customWidth="1"/>
    <col min="5646" max="5646" width="9.28515625" style="33" customWidth="1"/>
    <col min="5647" max="5647" width="17.85546875" style="33" customWidth="1"/>
    <col min="5648" max="5648" width="11" style="33" customWidth="1"/>
    <col min="5649" max="5649" width="7.28515625" style="33" customWidth="1"/>
    <col min="5650" max="5650" width="15.140625" style="33" customWidth="1"/>
    <col min="5651" max="5651" width="10.140625" style="33" customWidth="1"/>
    <col min="5652" max="5652" width="14.5703125" style="33" customWidth="1"/>
    <col min="5653" max="5653" width="13.85546875" style="33" customWidth="1"/>
    <col min="5654" max="5655" width="14.5703125" style="33" customWidth="1"/>
    <col min="5656" max="5656" width="12.85546875" style="33" customWidth="1"/>
    <col min="5657" max="5657" width="13.42578125" style="33" customWidth="1"/>
    <col min="5658" max="5658" width="11.28515625" style="33" customWidth="1"/>
    <col min="5659" max="5659" width="12" style="33" customWidth="1"/>
    <col min="5660" max="5660" width="14" style="33" customWidth="1"/>
    <col min="5661" max="5661" width="13.85546875" style="33" customWidth="1"/>
    <col min="5662" max="5662" width="11.85546875" style="33" customWidth="1"/>
    <col min="5663" max="5663" width="10.5703125" style="33" customWidth="1"/>
    <col min="5664" max="5664" width="9.7109375" style="33" customWidth="1"/>
    <col min="5665" max="5669" width="5.7109375" style="33" customWidth="1"/>
    <col min="5670" max="5670" width="6.85546875" style="33" customWidth="1"/>
    <col min="5671" max="5896" width="9.140625" style="33"/>
    <col min="5897" max="5897" width="5.5703125" style="33" customWidth="1"/>
    <col min="5898" max="5898" width="12.5703125" style="33" customWidth="1"/>
    <col min="5899" max="5899" width="101" style="33" customWidth="1"/>
    <col min="5900" max="5900" width="11.140625" style="33" customWidth="1"/>
    <col min="5901" max="5901" width="13.85546875" style="33" customWidth="1"/>
    <col min="5902" max="5902" width="9.28515625" style="33" customWidth="1"/>
    <col min="5903" max="5903" width="17.85546875" style="33" customWidth="1"/>
    <col min="5904" max="5904" width="11" style="33" customWidth="1"/>
    <col min="5905" max="5905" width="7.28515625" style="33" customWidth="1"/>
    <col min="5906" max="5906" width="15.140625" style="33" customWidth="1"/>
    <col min="5907" max="5907" width="10.140625" style="33" customWidth="1"/>
    <col min="5908" max="5908" width="14.5703125" style="33" customWidth="1"/>
    <col min="5909" max="5909" width="13.85546875" style="33" customWidth="1"/>
    <col min="5910" max="5911" width="14.5703125" style="33" customWidth="1"/>
    <col min="5912" max="5912" width="12.85546875" style="33" customWidth="1"/>
    <col min="5913" max="5913" width="13.42578125" style="33" customWidth="1"/>
    <col min="5914" max="5914" width="11.28515625" style="33" customWidth="1"/>
    <col min="5915" max="5915" width="12" style="33" customWidth="1"/>
    <col min="5916" max="5916" width="14" style="33" customWidth="1"/>
    <col min="5917" max="5917" width="13.85546875" style="33" customWidth="1"/>
    <col min="5918" max="5918" width="11.85546875" style="33" customWidth="1"/>
    <col min="5919" max="5919" width="10.5703125" style="33" customWidth="1"/>
    <col min="5920" max="5920" width="9.7109375" style="33" customWidth="1"/>
    <col min="5921" max="5925" width="5.7109375" style="33" customWidth="1"/>
    <col min="5926" max="5926" width="6.85546875" style="33" customWidth="1"/>
    <col min="5927" max="6152" width="9.140625" style="33"/>
    <col min="6153" max="6153" width="5.5703125" style="33" customWidth="1"/>
    <col min="6154" max="6154" width="12.5703125" style="33" customWidth="1"/>
    <col min="6155" max="6155" width="101" style="33" customWidth="1"/>
    <col min="6156" max="6156" width="11.140625" style="33" customWidth="1"/>
    <col min="6157" max="6157" width="13.85546875" style="33" customWidth="1"/>
    <col min="6158" max="6158" width="9.28515625" style="33" customWidth="1"/>
    <col min="6159" max="6159" width="17.85546875" style="33" customWidth="1"/>
    <col min="6160" max="6160" width="11" style="33" customWidth="1"/>
    <col min="6161" max="6161" width="7.28515625" style="33" customWidth="1"/>
    <col min="6162" max="6162" width="15.140625" style="33" customWidth="1"/>
    <col min="6163" max="6163" width="10.140625" style="33" customWidth="1"/>
    <col min="6164" max="6164" width="14.5703125" style="33" customWidth="1"/>
    <col min="6165" max="6165" width="13.85546875" style="33" customWidth="1"/>
    <col min="6166" max="6167" width="14.5703125" style="33" customWidth="1"/>
    <col min="6168" max="6168" width="12.85546875" style="33" customWidth="1"/>
    <col min="6169" max="6169" width="13.42578125" style="33" customWidth="1"/>
    <col min="6170" max="6170" width="11.28515625" style="33" customWidth="1"/>
    <col min="6171" max="6171" width="12" style="33" customWidth="1"/>
    <col min="6172" max="6172" width="14" style="33" customWidth="1"/>
    <col min="6173" max="6173" width="13.85546875" style="33" customWidth="1"/>
    <col min="6174" max="6174" width="11.85546875" style="33" customWidth="1"/>
    <col min="6175" max="6175" width="10.5703125" style="33" customWidth="1"/>
    <col min="6176" max="6176" width="9.7109375" style="33" customWidth="1"/>
    <col min="6177" max="6181" width="5.7109375" style="33" customWidth="1"/>
    <col min="6182" max="6182" width="6.85546875" style="33" customWidth="1"/>
    <col min="6183" max="6408" width="9.140625" style="33"/>
    <col min="6409" max="6409" width="5.5703125" style="33" customWidth="1"/>
    <col min="6410" max="6410" width="12.5703125" style="33" customWidth="1"/>
    <col min="6411" max="6411" width="101" style="33" customWidth="1"/>
    <col min="6412" max="6412" width="11.140625" style="33" customWidth="1"/>
    <col min="6413" max="6413" width="13.85546875" style="33" customWidth="1"/>
    <col min="6414" max="6414" width="9.28515625" style="33" customWidth="1"/>
    <col min="6415" max="6415" width="17.85546875" style="33" customWidth="1"/>
    <col min="6416" max="6416" width="11" style="33" customWidth="1"/>
    <col min="6417" max="6417" width="7.28515625" style="33" customWidth="1"/>
    <col min="6418" max="6418" width="15.140625" style="33" customWidth="1"/>
    <col min="6419" max="6419" width="10.140625" style="33" customWidth="1"/>
    <col min="6420" max="6420" width="14.5703125" style="33" customWidth="1"/>
    <col min="6421" max="6421" width="13.85546875" style="33" customWidth="1"/>
    <col min="6422" max="6423" width="14.5703125" style="33" customWidth="1"/>
    <col min="6424" max="6424" width="12.85546875" style="33" customWidth="1"/>
    <col min="6425" max="6425" width="13.42578125" style="33" customWidth="1"/>
    <col min="6426" max="6426" width="11.28515625" style="33" customWidth="1"/>
    <col min="6427" max="6427" width="12" style="33" customWidth="1"/>
    <col min="6428" max="6428" width="14" style="33" customWidth="1"/>
    <col min="6429" max="6429" width="13.85546875" style="33" customWidth="1"/>
    <col min="6430" max="6430" width="11.85546875" style="33" customWidth="1"/>
    <col min="6431" max="6431" width="10.5703125" style="33" customWidth="1"/>
    <col min="6432" max="6432" width="9.7109375" style="33" customWidth="1"/>
    <col min="6433" max="6437" width="5.7109375" style="33" customWidth="1"/>
    <col min="6438" max="6438" width="6.85546875" style="33" customWidth="1"/>
    <col min="6439" max="6664" width="9.140625" style="33"/>
    <col min="6665" max="6665" width="5.5703125" style="33" customWidth="1"/>
    <col min="6666" max="6666" width="12.5703125" style="33" customWidth="1"/>
    <col min="6667" max="6667" width="101" style="33" customWidth="1"/>
    <col min="6668" max="6668" width="11.140625" style="33" customWidth="1"/>
    <col min="6669" max="6669" width="13.85546875" style="33" customWidth="1"/>
    <col min="6670" max="6670" width="9.28515625" style="33" customWidth="1"/>
    <col min="6671" max="6671" width="17.85546875" style="33" customWidth="1"/>
    <col min="6672" max="6672" width="11" style="33" customWidth="1"/>
    <col min="6673" max="6673" width="7.28515625" style="33" customWidth="1"/>
    <col min="6674" max="6674" width="15.140625" style="33" customWidth="1"/>
    <col min="6675" max="6675" width="10.140625" style="33" customWidth="1"/>
    <col min="6676" max="6676" width="14.5703125" style="33" customWidth="1"/>
    <col min="6677" max="6677" width="13.85546875" style="33" customWidth="1"/>
    <col min="6678" max="6679" width="14.5703125" style="33" customWidth="1"/>
    <col min="6680" max="6680" width="12.85546875" style="33" customWidth="1"/>
    <col min="6681" max="6681" width="13.42578125" style="33" customWidth="1"/>
    <col min="6682" max="6682" width="11.28515625" style="33" customWidth="1"/>
    <col min="6683" max="6683" width="12" style="33" customWidth="1"/>
    <col min="6684" max="6684" width="14" style="33" customWidth="1"/>
    <col min="6685" max="6685" width="13.85546875" style="33" customWidth="1"/>
    <col min="6686" max="6686" width="11.85546875" style="33" customWidth="1"/>
    <col min="6687" max="6687" width="10.5703125" style="33" customWidth="1"/>
    <col min="6688" max="6688" width="9.7109375" style="33" customWidth="1"/>
    <col min="6689" max="6693" width="5.7109375" style="33" customWidth="1"/>
    <col min="6694" max="6694" width="6.85546875" style="33" customWidth="1"/>
    <col min="6695" max="6920" width="9.140625" style="33"/>
    <col min="6921" max="6921" width="5.5703125" style="33" customWidth="1"/>
    <col min="6922" max="6922" width="12.5703125" style="33" customWidth="1"/>
    <col min="6923" max="6923" width="101" style="33" customWidth="1"/>
    <col min="6924" max="6924" width="11.140625" style="33" customWidth="1"/>
    <col min="6925" max="6925" width="13.85546875" style="33" customWidth="1"/>
    <col min="6926" max="6926" width="9.28515625" style="33" customWidth="1"/>
    <col min="6927" max="6927" width="17.85546875" style="33" customWidth="1"/>
    <col min="6928" max="6928" width="11" style="33" customWidth="1"/>
    <col min="6929" max="6929" width="7.28515625" style="33" customWidth="1"/>
    <col min="6930" max="6930" width="15.140625" style="33" customWidth="1"/>
    <col min="6931" max="6931" width="10.140625" style="33" customWidth="1"/>
    <col min="6932" max="6932" width="14.5703125" style="33" customWidth="1"/>
    <col min="6933" max="6933" width="13.85546875" style="33" customWidth="1"/>
    <col min="6934" max="6935" width="14.5703125" style="33" customWidth="1"/>
    <col min="6936" max="6936" width="12.85546875" style="33" customWidth="1"/>
    <col min="6937" max="6937" width="13.42578125" style="33" customWidth="1"/>
    <col min="6938" max="6938" width="11.28515625" style="33" customWidth="1"/>
    <col min="6939" max="6939" width="12" style="33" customWidth="1"/>
    <col min="6940" max="6940" width="14" style="33" customWidth="1"/>
    <col min="6941" max="6941" width="13.85546875" style="33" customWidth="1"/>
    <col min="6942" max="6942" width="11.85546875" style="33" customWidth="1"/>
    <col min="6943" max="6943" width="10.5703125" style="33" customWidth="1"/>
    <col min="6944" max="6944" width="9.7109375" style="33" customWidth="1"/>
    <col min="6945" max="6949" width="5.7109375" style="33" customWidth="1"/>
    <col min="6950" max="6950" width="6.85546875" style="33" customWidth="1"/>
    <col min="6951" max="7176" width="9.140625" style="33"/>
    <col min="7177" max="7177" width="5.5703125" style="33" customWidth="1"/>
    <col min="7178" max="7178" width="12.5703125" style="33" customWidth="1"/>
    <col min="7179" max="7179" width="101" style="33" customWidth="1"/>
    <col min="7180" max="7180" width="11.140625" style="33" customWidth="1"/>
    <col min="7181" max="7181" width="13.85546875" style="33" customWidth="1"/>
    <col min="7182" max="7182" width="9.28515625" style="33" customWidth="1"/>
    <col min="7183" max="7183" width="17.85546875" style="33" customWidth="1"/>
    <col min="7184" max="7184" width="11" style="33" customWidth="1"/>
    <col min="7185" max="7185" width="7.28515625" style="33" customWidth="1"/>
    <col min="7186" max="7186" width="15.140625" style="33" customWidth="1"/>
    <col min="7187" max="7187" width="10.140625" style="33" customWidth="1"/>
    <col min="7188" max="7188" width="14.5703125" style="33" customWidth="1"/>
    <col min="7189" max="7189" width="13.85546875" style="33" customWidth="1"/>
    <col min="7190" max="7191" width="14.5703125" style="33" customWidth="1"/>
    <col min="7192" max="7192" width="12.85546875" style="33" customWidth="1"/>
    <col min="7193" max="7193" width="13.42578125" style="33" customWidth="1"/>
    <col min="7194" max="7194" width="11.28515625" style="33" customWidth="1"/>
    <col min="7195" max="7195" width="12" style="33" customWidth="1"/>
    <col min="7196" max="7196" width="14" style="33" customWidth="1"/>
    <col min="7197" max="7197" width="13.85546875" style="33" customWidth="1"/>
    <col min="7198" max="7198" width="11.85546875" style="33" customWidth="1"/>
    <col min="7199" max="7199" width="10.5703125" style="33" customWidth="1"/>
    <col min="7200" max="7200" width="9.7109375" style="33" customWidth="1"/>
    <col min="7201" max="7205" width="5.7109375" style="33" customWidth="1"/>
    <col min="7206" max="7206" width="6.85546875" style="33" customWidth="1"/>
    <col min="7207" max="7432" width="9.140625" style="33"/>
    <col min="7433" max="7433" width="5.5703125" style="33" customWidth="1"/>
    <col min="7434" max="7434" width="12.5703125" style="33" customWidth="1"/>
    <col min="7435" max="7435" width="101" style="33" customWidth="1"/>
    <col min="7436" max="7436" width="11.140625" style="33" customWidth="1"/>
    <col min="7437" max="7437" width="13.85546875" style="33" customWidth="1"/>
    <col min="7438" max="7438" width="9.28515625" style="33" customWidth="1"/>
    <col min="7439" max="7439" width="17.85546875" style="33" customWidth="1"/>
    <col min="7440" max="7440" width="11" style="33" customWidth="1"/>
    <col min="7441" max="7441" width="7.28515625" style="33" customWidth="1"/>
    <col min="7442" max="7442" width="15.140625" style="33" customWidth="1"/>
    <col min="7443" max="7443" width="10.140625" style="33" customWidth="1"/>
    <col min="7444" max="7444" width="14.5703125" style="33" customWidth="1"/>
    <col min="7445" max="7445" width="13.85546875" style="33" customWidth="1"/>
    <col min="7446" max="7447" width="14.5703125" style="33" customWidth="1"/>
    <col min="7448" max="7448" width="12.85546875" style="33" customWidth="1"/>
    <col min="7449" max="7449" width="13.42578125" style="33" customWidth="1"/>
    <col min="7450" max="7450" width="11.28515625" style="33" customWidth="1"/>
    <col min="7451" max="7451" width="12" style="33" customWidth="1"/>
    <col min="7452" max="7452" width="14" style="33" customWidth="1"/>
    <col min="7453" max="7453" width="13.85546875" style="33" customWidth="1"/>
    <col min="7454" max="7454" width="11.85546875" style="33" customWidth="1"/>
    <col min="7455" max="7455" width="10.5703125" style="33" customWidth="1"/>
    <col min="7456" max="7456" width="9.7109375" style="33" customWidth="1"/>
    <col min="7457" max="7461" width="5.7109375" style="33" customWidth="1"/>
    <col min="7462" max="7462" width="6.85546875" style="33" customWidth="1"/>
    <col min="7463" max="7688" width="9.140625" style="33"/>
    <col min="7689" max="7689" width="5.5703125" style="33" customWidth="1"/>
    <col min="7690" max="7690" width="12.5703125" style="33" customWidth="1"/>
    <col min="7691" max="7691" width="101" style="33" customWidth="1"/>
    <col min="7692" max="7692" width="11.140625" style="33" customWidth="1"/>
    <col min="7693" max="7693" width="13.85546875" style="33" customWidth="1"/>
    <col min="7694" max="7694" width="9.28515625" style="33" customWidth="1"/>
    <col min="7695" max="7695" width="17.85546875" style="33" customWidth="1"/>
    <col min="7696" max="7696" width="11" style="33" customWidth="1"/>
    <col min="7697" max="7697" width="7.28515625" style="33" customWidth="1"/>
    <col min="7698" max="7698" width="15.140625" style="33" customWidth="1"/>
    <col min="7699" max="7699" width="10.140625" style="33" customWidth="1"/>
    <col min="7700" max="7700" width="14.5703125" style="33" customWidth="1"/>
    <col min="7701" max="7701" width="13.85546875" style="33" customWidth="1"/>
    <col min="7702" max="7703" width="14.5703125" style="33" customWidth="1"/>
    <col min="7704" max="7704" width="12.85546875" style="33" customWidth="1"/>
    <col min="7705" max="7705" width="13.42578125" style="33" customWidth="1"/>
    <col min="7706" max="7706" width="11.28515625" style="33" customWidth="1"/>
    <col min="7707" max="7707" width="12" style="33" customWidth="1"/>
    <col min="7708" max="7708" width="14" style="33" customWidth="1"/>
    <col min="7709" max="7709" width="13.85546875" style="33" customWidth="1"/>
    <col min="7710" max="7710" width="11.85546875" style="33" customWidth="1"/>
    <col min="7711" max="7711" width="10.5703125" style="33" customWidth="1"/>
    <col min="7712" max="7712" width="9.7109375" style="33" customWidth="1"/>
    <col min="7713" max="7717" width="5.7109375" style="33" customWidth="1"/>
    <col min="7718" max="7718" width="6.85546875" style="33" customWidth="1"/>
    <col min="7719" max="7944" width="9.140625" style="33"/>
    <col min="7945" max="7945" width="5.5703125" style="33" customWidth="1"/>
    <col min="7946" max="7946" width="12.5703125" style="33" customWidth="1"/>
    <col min="7947" max="7947" width="101" style="33" customWidth="1"/>
    <col min="7948" max="7948" width="11.140625" style="33" customWidth="1"/>
    <col min="7949" max="7949" width="13.85546875" style="33" customWidth="1"/>
    <col min="7950" max="7950" width="9.28515625" style="33" customWidth="1"/>
    <col min="7951" max="7951" width="17.85546875" style="33" customWidth="1"/>
    <col min="7952" max="7952" width="11" style="33" customWidth="1"/>
    <col min="7953" max="7953" width="7.28515625" style="33" customWidth="1"/>
    <col min="7954" max="7954" width="15.140625" style="33" customWidth="1"/>
    <col min="7955" max="7955" width="10.140625" style="33" customWidth="1"/>
    <col min="7956" max="7956" width="14.5703125" style="33" customWidth="1"/>
    <col min="7957" max="7957" width="13.85546875" style="33" customWidth="1"/>
    <col min="7958" max="7959" width="14.5703125" style="33" customWidth="1"/>
    <col min="7960" max="7960" width="12.85546875" style="33" customWidth="1"/>
    <col min="7961" max="7961" width="13.42578125" style="33" customWidth="1"/>
    <col min="7962" max="7962" width="11.28515625" style="33" customWidth="1"/>
    <col min="7963" max="7963" width="12" style="33" customWidth="1"/>
    <col min="7964" max="7964" width="14" style="33" customWidth="1"/>
    <col min="7965" max="7965" width="13.85546875" style="33" customWidth="1"/>
    <col min="7966" max="7966" width="11.85546875" style="33" customWidth="1"/>
    <col min="7967" max="7967" width="10.5703125" style="33" customWidth="1"/>
    <col min="7968" max="7968" width="9.7109375" style="33" customWidth="1"/>
    <col min="7969" max="7973" width="5.7109375" style="33" customWidth="1"/>
    <col min="7974" max="7974" width="6.85546875" style="33" customWidth="1"/>
    <col min="7975" max="8200" width="9.140625" style="33"/>
    <col min="8201" max="8201" width="5.5703125" style="33" customWidth="1"/>
    <col min="8202" max="8202" width="12.5703125" style="33" customWidth="1"/>
    <col min="8203" max="8203" width="101" style="33" customWidth="1"/>
    <col min="8204" max="8204" width="11.140625" style="33" customWidth="1"/>
    <col min="8205" max="8205" width="13.85546875" style="33" customWidth="1"/>
    <col min="8206" max="8206" width="9.28515625" style="33" customWidth="1"/>
    <col min="8207" max="8207" width="17.85546875" style="33" customWidth="1"/>
    <col min="8208" max="8208" width="11" style="33" customWidth="1"/>
    <col min="8209" max="8209" width="7.28515625" style="33" customWidth="1"/>
    <col min="8210" max="8210" width="15.140625" style="33" customWidth="1"/>
    <col min="8211" max="8211" width="10.140625" style="33" customWidth="1"/>
    <col min="8212" max="8212" width="14.5703125" style="33" customWidth="1"/>
    <col min="8213" max="8213" width="13.85546875" style="33" customWidth="1"/>
    <col min="8214" max="8215" width="14.5703125" style="33" customWidth="1"/>
    <col min="8216" max="8216" width="12.85546875" style="33" customWidth="1"/>
    <col min="8217" max="8217" width="13.42578125" style="33" customWidth="1"/>
    <col min="8218" max="8218" width="11.28515625" style="33" customWidth="1"/>
    <col min="8219" max="8219" width="12" style="33" customWidth="1"/>
    <col min="8220" max="8220" width="14" style="33" customWidth="1"/>
    <col min="8221" max="8221" width="13.85546875" style="33" customWidth="1"/>
    <col min="8222" max="8222" width="11.85546875" style="33" customWidth="1"/>
    <col min="8223" max="8223" width="10.5703125" style="33" customWidth="1"/>
    <col min="8224" max="8224" width="9.7109375" style="33" customWidth="1"/>
    <col min="8225" max="8229" width="5.7109375" style="33" customWidth="1"/>
    <col min="8230" max="8230" width="6.85546875" style="33" customWidth="1"/>
    <col min="8231" max="8456" width="9.140625" style="33"/>
    <col min="8457" max="8457" width="5.5703125" style="33" customWidth="1"/>
    <col min="8458" max="8458" width="12.5703125" style="33" customWidth="1"/>
    <col min="8459" max="8459" width="101" style="33" customWidth="1"/>
    <col min="8460" max="8460" width="11.140625" style="33" customWidth="1"/>
    <col min="8461" max="8461" width="13.85546875" style="33" customWidth="1"/>
    <col min="8462" max="8462" width="9.28515625" style="33" customWidth="1"/>
    <col min="8463" max="8463" width="17.85546875" style="33" customWidth="1"/>
    <col min="8464" max="8464" width="11" style="33" customWidth="1"/>
    <col min="8465" max="8465" width="7.28515625" style="33" customWidth="1"/>
    <col min="8466" max="8466" width="15.140625" style="33" customWidth="1"/>
    <col min="8467" max="8467" width="10.140625" style="33" customWidth="1"/>
    <col min="8468" max="8468" width="14.5703125" style="33" customWidth="1"/>
    <col min="8469" max="8469" width="13.85546875" style="33" customWidth="1"/>
    <col min="8470" max="8471" width="14.5703125" style="33" customWidth="1"/>
    <col min="8472" max="8472" width="12.85546875" style="33" customWidth="1"/>
    <col min="8473" max="8473" width="13.42578125" style="33" customWidth="1"/>
    <col min="8474" max="8474" width="11.28515625" style="33" customWidth="1"/>
    <col min="8475" max="8475" width="12" style="33" customWidth="1"/>
    <col min="8476" max="8476" width="14" style="33" customWidth="1"/>
    <col min="8477" max="8477" width="13.85546875" style="33" customWidth="1"/>
    <col min="8478" max="8478" width="11.85546875" style="33" customWidth="1"/>
    <col min="8479" max="8479" width="10.5703125" style="33" customWidth="1"/>
    <col min="8480" max="8480" width="9.7109375" style="33" customWidth="1"/>
    <col min="8481" max="8485" width="5.7109375" style="33" customWidth="1"/>
    <col min="8486" max="8486" width="6.85546875" style="33" customWidth="1"/>
    <col min="8487" max="8712" width="9.140625" style="33"/>
    <col min="8713" max="8713" width="5.5703125" style="33" customWidth="1"/>
    <col min="8714" max="8714" width="12.5703125" style="33" customWidth="1"/>
    <col min="8715" max="8715" width="101" style="33" customWidth="1"/>
    <col min="8716" max="8716" width="11.140625" style="33" customWidth="1"/>
    <col min="8717" max="8717" width="13.85546875" style="33" customWidth="1"/>
    <col min="8718" max="8718" width="9.28515625" style="33" customWidth="1"/>
    <col min="8719" max="8719" width="17.85546875" style="33" customWidth="1"/>
    <col min="8720" max="8720" width="11" style="33" customWidth="1"/>
    <col min="8721" max="8721" width="7.28515625" style="33" customWidth="1"/>
    <col min="8722" max="8722" width="15.140625" style="33" customWidth="1"/>
    <col min="8723" max="8723" width="10.140625" style="33" customWidth="1"/>
    <col min="8724" max="8724" width="14.5703125" style="33" customWidth="1"/>
    <col min="8725" max="8725" width="13.85546875" style="33" customWidth="1"/>
    <col min="8726" max="8727" width="14.5703125" style="33" customWidth="1"/>
    <col min="8728" max="8728" width="12.85546875" style="33" customWidth="1"/>
    <col min="8729" max="8729" width="13.42578125" style="33" customWidth="1"/>
    <col min="8730" max="8730" width="11.28515625" style="33" customWidth="1"/>
    <col min="8731" max="8731" width="12" style="33" customWidth="1"/>
    <col min="8732" max="8732" width="14" style="33" customWidth="1"/>
    <col min="8733" max="8733" width="13.85546875" style="33" customWidth="1"/>
    <col min="8734" max="8734" width="11.85546875" style="33" customWidth="1"/>
    <col min="8735" max="8735" width="10.5703125" style="33" customWidth="1"/>
    <col min="8736" max="8736" width="9.7109375" style="33" customWidth="1"/>
    <col min="8737" max="8741" width="5.7109375" style="33" customWidth="1"/>
    <col min="8742" max="8742" width="6.85546875" style="33" customWidth="1"/>
    <col min="8743" max="8968" width="9.140625" style="33"/>
    <col min="8969" max="8969" width="5.5703125" style="33" customWidth="1"/>
    <col min="8970" max="8970" width="12.5703125" style="33" customWidth="1"/>
    <col min="8971" max="8971" width="101" style="33" customWidth="1"/>
    <col min="8972" max="8972" width="11.140625" style="33" customWidth="1"/>
    <col min="8973" max="8973" width="13.85546875" style="33" customWidth="1"/>
    <col min="8974" max="8974" width="9.28515625" style="33" customWidth="1"/>
    <col min="8975" max="8975" width="17.85546875" style="33" customWidth="1"/>
    <col min="8976" max="8976" width="11" style="33" customWidth="1"/>
    <col min="8977" max="8977" width="7.28515625" style="33" customWidth="1"/>
    <col min="8978" max="8978" width="15.140625" style="33" customWidth="1"/>
    <col min="8979" max="8979" width="10.140625" style="33" customWidth="1"/>
    <col min="8980" max="8980" width="14.5703125" style="33" customWidth="1"/>
    <col min="8981" max="8981" width="13.85546875" style="33" customWidth="1"/>
    <col min="8982" max="8983" width="14.5703125" style="33" customWidth="1"/>
    <col min="8984" max="8984" width="12.85546875" style="33" customWidth="1"/>
    <col min="8985" max="8985" width="13.42578125" style="33" customWidth="1"/>
    <col min="8986" max="8986" width="11.28515625" style="33" customWidth="1"/>
    <col min="8987" max="8987" width="12" style="33" customWidth="1"/>
    <col min="8988" max="8988" width="14" style="33" customWidth="1"/>
    <col min="8989" max="8989" width="13.85546875" style="33" customWidth="1"/>
    <col min="8990" max="8990" width="11.85546875" style="33" customWidth="1"/>
    <col min="8991" max="8991" width="10.5703125" style="33" customWidth="1"/>
    <col min="8992" max="8992" width="9.7109375" style="33" customWidth="1"/>
    <col min="8993" max="8997" width="5.7109375" style="33" customWidth="1"/>
    <col min="8998" max="8998" width="6.85546875" style="33" customWidth="1"/>
    <col min="8999" max="9224" width="9.140625" style="33"/>
    <col min="9225" max="9225" width="5.5703125" style="33" customWidth="1"/>
    <col min="9226" max="9226" width="12.5703125" style="33" customWidth="1"/>
    <col min="9227" max="9227" width="101" style="33" customWidth="1"/>
    <col min="9228" max="9228" width="11.140625" style="33" customWidth="1"/>
    <col min="9229" max="9229" width="13.85546875" style="33" customWidth="1"/>
    <col min="9230" max="9230" width="9.28515625" style="33" customWidth="1"/>
    <col min="9231" max="9231" width="17.85546875" style="33" customWidth="1"/>
    <col min="9232" max="9232" width="11" style="33" customWidth="1"/>
    <col min="9233" max="9233" width="7.28515625" style="33" customWidth="1"/>
    <col min="9234" max="9234" width="15.140625" style="33" customWidth="1"/>
    <col min="9235" max="9235" width="10.140625" style="33" customWidth="1"/>
    <col min="9236" max="9236" width="14.5703125" style="33" customWidth="1"/>
    <col min="9237" max="9237" width="13.85546875" style="33" customWidth="1"/>
    <col min="9238" max="9239" width="14.5703125" style="33" customWidth="1"/>
    <col min="9240" max="9240" width="12.85546875" style="33" customWidth="1"/>
    <col min="9241" max="9241" width="13.42578125" style="33" customWidth="1"/>
    <col min="9242" max="9242" width="11.28515625" style="33" customWidth="1"/>
    <col min="9243" max="9243" width="12" style="33" customWidth="1"/>
    <col min="9244" max="9244" width="14" style="33" customWidth="1"/>
    <col min="9245" max="9245" width="13.85546875" style="33" customWidth="1"/>
    <col min="9246" max="9246" width="11.85546875" style="33" customWidth="1"/>
    <col min="9247" max="9247" width="10.5703125" style="33" customWidth="1"/>
    <col min="9248" max="9248" width="9.7109375" style="33" customWidth="1"/>
    <col min="9249" max="9253" width="5.7109375" style="33" customWidth="1"/>
    <col min="9254" max="9254" width="6.85546875" style="33" customWidth="1"/>
    <col min="9255" max="9480" width="9.140625" style="33"/>
    <col min="9481" max="9481" width="5.5703125" style="33" customWidth="1"/>
    <col min="9482" max="9482" width="12.5703125" style="33" customWidth="1"/>
    <col min="9483" max="9483" width="101" style="33" customWidth="1"/>
    <col min="9484" max="9484" width="11.140625" style="33" customWidth="1"/>
    <col min="9485" max="9485" width="13.85546875" style="33" customWidth="1"/>
    <col min="9486" max="9486" width="9.28515625" style="33" customWidth="1"/>
    <col min="9487" max="9487" width="17.85546875" style="33" customWidth="1"/>
    <col min="9488" max="9488" width="11" style="33" customWidth="1"/>
    <col min="9489" max="9489" width="7.28515625" style="33" customWidth="1"/>
    <col min="9490" max="9490" width="15.140625" style="33" customWidth="1"/>
    <col min="9491" max="9491" width="10.140625" style="33" customWidth="1"/>
    <col min="9492" max="9492" width="14.5703125" style="33" customWidth="1"/>
    <col min="9493" max="9493" width="13.85546875" style="33" customWidth="1"/>
    <col min="9494" max="9495" width="14.5703125" style="33" customWidth="1"/>
    <col min="9496" max="9496" width="12.85546875" style="33" customWidth="1"/>
    <col min="9497" max="9497" width="13.42578125" style="33" customWidth="1"/>
    <col min="9498" max="9498" width="11.28515625" style="33" customWidth="1"/>
    <col min="9499" max="9499" width="12" style="33" customWidth="1"/>
    <col min="9500" max="9500" width="14" style="33" customWidth="1"/>
    <col min="9501" max="9501" width="13.85546875" style="33" customWidth="1"/>
    <col min="9502" max="9502" width="11.85546875" style="33" customWidth="1"/>
    <col min="9503" max="9503" width="10.5703125" style="33" customWidth="1"/>
    <col min="9504" max="9504" width="9.7109375" style="33" customWidth="1"/>
    <col min="9505" max="9509" width="5.7109375" style="33" customWidth="1"/>
    <col min="9510" max="9510" width="6.85546875" style="33" customWidth="1"/>
    <col min="9511" max="9736" width="9.140625" style="33"/>
    <col min="9737" max="9737" width="5.5703125" style="33" customWidth="1"/>
    <col min="9738" max="9738" width="12.5703125" style="33" customWidth="1"/>
    <col min="9739" max="9739" width="101" style="33" customWidth="1"/>
    <col min="9740" max="9740" width="11.140625" style="33" customWidth="1"/>
    <col min="9741" max="9741" width="13.85546875" style="33" customWidth="1"/>
    <col min="9742" max="9742" width="9.28515625" style="33" customWidth="1"/>
    <col min="9743" max="9743" width="17.85546875" style="33" customWidth="1"/>
    <col min="9744" max="9744" width="11" style="33" customWidth="1"/>
    <col min="9745" max="9745" width="7.28515625" style="33" customWidth="1"/>
    <col min="9746" max="9746" width="15.140625" style="33" customWidth="1"/>
    <col min="9747" max="9747" width="10.140625" style="33" customWidth="1"/>
    <col min="9748" max="9748" width="14.5703125" style="33" customWidth="1"/>
    <col min="9749" max="9749" width="13.85546875" style="33" customWidth="1"/>
    <col min="9750" max="9751" width="14.5703125" style="33" customWidth="1"/>
    <col min="9752" max="9752" width="12.85546875" style="33" customWidth="1"/>
    <col min="9753" max="9753" width="13.42578125" style="33" customWidth="1"/>
    <col min="9754" max="9754" width="11.28515625" style="33" customWidth="1"/>
    <col min="9755" max="9755" width="12" style="33" customWidth="1"/>
    <col min="9756" max="9756" width="14" style="33" customWidth="1"/>
    <col min="9757" max="9757" width="13.85546875" style="33" customWidth="1"/>
    <col min="9758" max="9758" width="11.85546875" style="33" customWidth="1"/>
    <col min="9759" max="9759" width="10.5703125" style="33" customWidth="1"/>
    <col min="9760" max="9760" width="9.7109375" style="33" customWidth="1"/>
    <col min="9761" max="9765" width="5.7109375" style="33" customWidth="1"/>
    <col min="9766" max="9766" width="6.85546875" style="33" customWidth="1"/>
    <col min="9767" max="9992" width="9.140625" style="33"/>
    <col min="9993" max="9993" width="5.5703125" style="33" customWidth="1"/>
    <col min="9994" max="9994" width="12.5703125" style="33" customWidth="1"/>
    <col min="9995" max="9995" width="101" style="33" customWidth="1"/>
    <col min="9996" max="9996" width="11.140625" style="33" customWidth="1"/>
    <col min="9997" max="9997" width="13.85546875" style="33" customWidth="1"/>
    <col min="9998" max="9998" width="9.28515625" style="33" customWidth="1"/>
    <col min="9999" max="9999" width="17.85546875" style="33" customWidth="1"/>
    <col min="10000" max="10000" width="11" style="33" customWidth="1"/>
    <col min="10001" max="10001" width="7.28515625" style="33" customWidth="1"/>
    <col min="10002" max="10002" width="15.140625" style="33" customWidth="1"/>
    <col min="10003" max="10003" width="10.140625" style="33" customWidth="1"/>
    <col min="10004" max="10004" width="14.5703125" style="33" customWidth="1"/>
    <col min="10005" max="10005" width="13.85546875" style="33" customWidth="1"/>
    <col min="10006" max="10007" width="14.5703125" style="33" customWidth="1"/>
    <col min="10008" max="10008" width="12.85546875" style="33" customWidth="1"/>
    <col min="10009" max="10009" width="13.42578125" style="33" customWidth="1"/>
    <col min="10010" max="10010" width="11.28515625" style="33" customWidth="1"/>
    <col min="10011" max="10011" width="12" style="33" customWidth="1"/>
    <col min="10012" max="10012" width="14" style="33" customWidth="1"/>
    <col min="10013" max="10013" width="13.85546875" style="33" customWidth="1"/>
    <col min="10014" max="10014" width="11.85546875" style="33" customWidth="1"/>
    <col min="10015" max="10015" width="10.5703125" style="33" customWidth="1"/>
    <col min="10016" max="10016" width="9.7109375" style="33" customWidth="1"/>
    <col min="10017" max="10021" width="5.7109375" style="33" customWidth="1"/>
    <col min="10022" max="10022" width="6.85546875" style="33" customWidth="1"/>
    <col min="10023" max="10248" width="9.140625" style="33"/>
    <col min="10249" max="10249" width="5.5703125" style="33" customWidth="1"/>
    <col min="10250" max="10250" width="12.5703125" style="33" customWidth="1"/>
    <col min="10251" max="10251" width="101" style="33" customWidth="1"/>
    <col min="10252" max="10252" width="11.140625" style="33" customWidth="1"/>
    <col min="10253" max="10253" width="13.85546875" style="33" customWidth="1"/>
    <col min="10254" max="10254" width="9.28515625" style="33" customWidth="1"/>
    <col min="10255" max="10255" width="17.85546875" style="33" customWidth="1"/>
    <col min="10256" max="10256" width="11" style="33" customWidth="1"/>
    <col min="10257" max="10257" width="7.28515625" style="33" customWidth="1"/>
    <col min="10258" max="10258" width="15.140625" style="33" customWidth="1"/>
    <col min="10259" max="10259" width="10.140625" style="33" customWidth="1"/>
    <col min="10260" max="10260" width="14.5703125" style="33" customWidth="1"/>
    <col min="10261" max="10261" width="13.85546875" style="33" customWidth="1"/>
    <col min="10262" max="10263" width="14.5703125" style="33" customWidth="1"/>
    <col min="10264" max="10264" width="12.85546875" style="33" customWidth="1"/>
    <col min="10265" max="10265" width="13.42578125" style="33" customWidth="1"/>
    <col min="10266" max="10266" width="11.28515625" style="33" customWidth="1"/>
    <col min="10267" max="10267" width="12" style="33" customWidth="1"/>
    <col min="10268" max="10268" width="14" style="33" customWidth="1"/>
    <col min="10269" max="10269" width="13.85546875" style="33" customWidth="1"/>
    <col min="10270" max="10270" width="11.85546875" style="33" customWidth="1"/>
    <col min="10271" max="10271" width="10.5703125" style="33" customWidth="1"/>
    <col min="10272" max="10272" width="9.7109375" style="33" customWidth="1"/>
    <col min="10273" max="10277" width="5.7109375" style="33" customWidth="1"/>
    <col min="10278" max="10278" width="6.85546875" style="33" customWidth="1"/>
    <col min="10279" max="10504" width="9.140625" style="33"/>
    <col min="10505" max="10505" width="5.5703125" style="33" customWidth="1"/>
    <col min="10506" max="10506" width="12.5703125" style="33" customWidth="1"/>
    <col min="10507" max="10507" width="101" style="33" customWidth="1"/>
    <col min="10508" max="10508" width="11.140625" style="33" customWidth="1"/>
    <col min="10509" max="10509" width="13.85546875" style="33" customWidth="1"/>
    <col min="10510" max="10510" width="9.28515625" style="33" customWidth="1"/>
    <col min="10511" max="10511" width="17.85546875" style="33" customWidth="1"/>
    <col min="10512" max="10512" width="11" style="33" customWidth="1"/>
    <col min="10513" max="10513" width="7.28515625" style="33" customWidth="1"/>
    <col min="10514" max="10514" width="15.140625" style="33" customWidth="1"/>
    <col min="10515" max="10515" width="10.140625" style="33" customWidth="1"/>
    <col min="10516" max="10516" width="14.5703125" style="33" customWidth="1"/>
    <col min="10517" max="10517" width="13.85546875" style="33" customWidth="1"/>
    <col min="10518" max="10519" width="14.5703125" style="33" customWidth="1"/>
    <col min="10520" max="10520" width="12.85546875" style="33" customWidth="1"/>
    <col min="10521" max="10521" width="13.42578125" style="33" customWidth="1"/>
    <col min="10522" max="10522" width="11.28515625" style="33" customWidth="1"/>
    <col min="10523" max="10523" width="12" style="33" customWidth="1"/>
    <col min="10524" max="10524" width="14" style="33" customWidth="1"/>
    <col min="10525" max="10525" width="13.85546875" style="33" customWidth="1"/>
    <col min="10526" max="10526" width="11.85546875" style="33" customWidth="1"/>
    <col min="10527" max="10527" width="10.5703125" style="33" customWidth="1"/>
    <col min="10528" max="10528" width="9.7109375" style="33" customWidth="1"/>
    <col min="10529" max="10533" width="5.7109375" style="33" customWidth="1"/>
    <col min="10534" max="10534" width="6.85546875" style="33" customWidth="1"/>
    <col min="10535" max="10760" width="9.140625" style="33"/>
    <col min="10761" max="10761" width="5.5703125" style="33" customWidth="1"/>
    <col min="10762" max="10762" width="12.5703125" style="33" customWidth="1"/>
    <col min="10763" max="10763" width="101" style="33" customWidth="1"/>
    <col min="10764" max="10764" width="11.140625" style="33" customWidth="1"/>
    <col min="10765" max="10765" width="13.85546875" style="33" customWidth="1"/>
    <col min="10766" max="10766" width="9.28515625" style="33" customWidth="1"/>
    <col min="10767" max="10767" width="17.85546875" style="33" customWidth="1"/>
    <col min="10768" max="10768" width="11" style="33" customWidth="1"/>
    <col min="10769" max="10769" width="7.28515625" style="33" customWidth="1"/>
    <col min="10770" max="10770" width="15.140625" style="33" customWidth="1"/>
    <col min="10771" max="10771" width="10.140625" style="33" customWidth="1"/>
    <col min="10772" max="10772" width="14.5703125" style="33" customWidth="1"/>
    <col min="10773" max="10773" width="13.85546875" style="33" customWidth="1"/>
    <col min="10774" max="10775" width="14.5703125" style="33" customWidth="1"/>
    <col min="10776" max="10776" width="12.85546875" style="33" customWidth="1"/>
    <col min="10777" max="10777" width="13.42578125" style="33" customWidth="1"/>
    <col min="10778" max="10778" width="11.28515625" style="33" customWidth="1"/>
    <col min="10779" max="10779" width="12" style="33" customWidth="1"/>
    <col min="10780" max="10780" width="14" style="33" customWidth="1"/>
    <col min="10781" max="10781" width="13.85546875" style="33" customWidth="1"/>
    <col min="10782" max="10782" width="11.85546875" style="33" customWidth="1"/>
    <col min="10783" max="10783" width="10.5703125" style="33" customWidth="1"/>
    <col min="10784" max="10784" width="9.7109375" style="33" customWidth="1"/>
    <col min="10785" max="10789" width="5.7109375" style="33" customWidth="1"/>
    <col min="10790" max="10790" width="6.85546875" style="33" customWidth="1"/>
    <col min="10791" max="11016" width="9.140625" style="33"/>
    <col min="11017" max="11017" width="5.5703125" style="33" customWidth="1"/>
    <col min="11018" max="11018" width="12.5703125" style="33" customWidth="1"/>
    <col min="11019" max="11019" width="101" style="33" customWidth="1"/>
    <col min="11020" max="11020" width="11.140625" style="33" customWidth="1"/>
    <col min="11021" max="11021" width="13.85546875" style="33" customWidth="1"/>
    <col min="11022" max="11022" width="9.28515625" style="33" customWidth="1"/>
    <col min="11023" max="11023" width="17.85546875" style="33" customWidth="1"/>
    <col min="11024" max="11024" width="11" style="33" customWidth="1"/>
    <col min="11025" max="11025" width="7.28515625" style="33" customWidth="1"/>
    <col min="11026" max="11026" width="15.140625" style="33" customWidth="1"/>
    <col min="11027" max="11027" width="10.140625" style="33" customWidth="1"/>
    <col min="11028" max="11028" width="14.5703125" style="33" customWidth="1"/>
    <col min="11029" max="11029" width="13.85546875" style="33" customWidth="1"/>
    <col min="11030" max="11031" width="14.5703125" style="33" customWidth="1"/>
    <col min="11032" max="11032" width="12.85546875" style="33" customWidth="1"/>
    <col min="11033" max="11033" width="13.42578125" style="33" customWidth="1"/>
    <col min="11034" max="11034" width="11.28515625" style="33" customWidth="1"/>
    <col min="11035" max="11035" width="12" style="33" customWidth="1"/>
    <col min="11036" max="11036" width="14" style="33" customWidth="1"/>
    <col min="11037" max="11037" width="13.85546875" style="33" customWidth="1"/>
    <col min="11038" max="11038" width="11.85546875" style="33" customWidth="1"/>
    <col min="11039" max="11039" width="10.5703125" style="33" customWidth="1"/>
    <col min="11040" max="11040" width="9.7109375" style="33" customWidth="1"/>
    <col min="11041" max="11045" width="5.7109375" style="33" customWidth="1"/>
    <col min="11046" max="11046" width="6.85546875" style="33" customWidth="1"/>
    <col min="11047" max="11272" width="9.140625" style="33"/>
    <col min="11273" max="11273" width="5.5703125" style="33" customWidth="1"/>
    <col min="11274" max="11274" width="12.5703125" style="33" customWidth="1"/>
    <col min="11275" max="11275" width="101" style="33" customWidth="1"/>
    <col min="11276" max="11276" width="11.140625" style="33" customWidth="1"/>
    <col min="11277" max="11277" width="13.85546875" style="33" customWidth="1"/>
    <col min="11278" max="11278" width="9.28515625" style="33" customWidth="1"/>
    <col min="11279" max="11279" width="17.85546875" style="33" customWidth="1"/>
    <col min="11280" max="11280" width="11" style="33" customWidth="1"/>
    <col min="11281" max="11281" width="7.28515625" style="33" customWidth="1"/>
    <col min="11282" max="11282" width="15.140625" style="33" customWidth="1"/>
    <col min="11283" max="11283" width="10.140625" style="33" customWidth="1"/>
    <col min="11284" max="11284" width="14.5703125" style="33" customWidth="1"/>
    <col min="11285" max="11285" width="13.85546875" style="33" customWidth="1"/>
    <col min="11286" max="11287" width="14.5703125" style="33" customWidth="1"/>
    <col min="11288" max="11288" width="12.85546875" style="33" customWidth="1"/>
    <col min="11289" max="11289" width="13.42578125" style="33" customWidth="1"/>
    <col min="11290" max="11290" width="11.28515625" style="33" customWidth="1"/>
    <col min="11291" max="11291" width="12" style="33" customWidth="1"/>
    <col min="11292" max="11292" width="14" style="33" customWidth="1"/>
    <col min="11293" max="11293" width="13.85546875" style="33" customWidth="1"/>
    <col min="11294" max="11294" width="11.85546875" style="33" customWidth="1"/>
    <col min="11295" max="11295" width="10.5703125" style="33" customWidth="1"/>
    <col min="11296" max="11296" width="9.7109375" style="33" customWidth="1"/>
    <col min="11297" max="11301" width="5.7109375" style="33" customWidth="1"/>
    <col min="11302" max="11302" width="6.85546875" style="33" customWidth="1"/>
    <col min="11303" max="11528" width="9.140625" style="33"/>
    <col min="11529" max="11529" width="5.5703125" style="33" customWidth="1"/>
    <col min="11530" max="11530" width="12.5703125" style="33" customWidth="1"/>
    <col min="11531" max="11531" width="101" style="33" customWidth="1"/>
    <col min="11532" max="11532" width="11.140625" style="33" customWidth="1"/>
    <col min="11533" max="11533" width="13.85546875" style="33" customWidth="1"/>
    <col min="11534" max="11534" width="9.28515625" style="33" customWidth="1"/>
    <col min="11535" max="11535" width="17.85546875" style="33" customWidth="1"/>
    <col min="11536" max="11536" width="11" style="33" customWidth="1"/>
    <col min="11537" max="11537" width="7.28515625" style="33" customWidth="1"/>
    <col min="11538" max="11538" width="15.140625" style="33" customWidth="1"/>
    <col min="11539" max="11539" width="10.140625" style="33" customWidth="1"/>
    <col min="11540" max="11540" width="14.5703125" style="33" customWidth="1"/>
    <col min="11541" max="11541" width="13.85546875" style="33" customWidth="1"/>
    <col min="11542" max="11543" width="14.5703125" style="33" customWidth="1"/>
    <col min="11544" max="11544" width="12.85546875" style="33" customWidth="1"/>
    <col min="11545" max="11545" width="13.42578125" style="33" customWidth="1"/>
    <col min="11546" max="11546" width="11.28515625" style="33" customWidth="1"/>
    <col min="11547" max="11547" width="12" style="33" customWidth="1"/>
    <col min="11548" max="11548" width="14" style="33" customWidth="1"/>
    <col min="11549" max="11549" width="13.85546875" style="33" customWidth="1"/>
    <col min="11550" max="11550" width="11.85546875" style="33" customWidth="1"/>
    <col min="11551" max="11551" width="10.5703125" style="33" customWidth="1"/>
    <col min="11552" max="11552" width="9.7109375" style="33" customWidth="1"/>
    <col min="11553" max="11557" width="5.7109375" style="33" customWidth="1"/>
    <col min="11558" max="11558" width="6.85546875" style="33" customWidth="1"/>
    <col min="11559" max="11784" width="9.140625" style="33"/>
    <col min="11785" max="11785" width="5.5703125" style="33" customWidth="1"/>
    <col min="11786" max="11786" width="12.5703125" style="33" customWidth="1"/>
    <col min="11787" max="11787" width="101" style="33" customWidth="1"/>
    <col min="11788" max="11788" width="11.140625" style="33" customWidth="1"/>
    <col min="11789" max="11789" width="13.85546875" style="33" customWidth="1"/>
    <col min="11790" max="11790" width="9.28515625" style="33" customWidth="1"/>
    <col min="11791" max="11791" width="17.85546875" style="33" customWidth="1"/>
    <col min="11792" max="11792" width="11" style="33" customWidth="1"/>
    <col min="11793" max="11793" width="7.28515625" style="33" customWidth="1"/>
    <col min="11794" max="11794" width="15.140625" style="33" customWidth="1"/>
    <col min="11795" max="11795" width="10.140625" style="33" customWidth="1"/>
    <col min="11796" max="11796" width="14.5703125" style="33" customWidth="1"/>
    <col min="11797" max="11797" width="13.85546875" style="33" customWidth="1"/>
    <col min="11798" max="11799" width="14.5703125" style="33" customWidth="1"/>
    <col min="11800" max="11800" width="12.85546875" style="33" customWidth="1"/>
    <col min="11801" max="11801" width="13.42578125" style="33" customWidth="1"/>
    <col min="11802" max="11802" width="11.28515625" style="33" customWidth="1"/>
    <col min="11803" max="11803" width="12" style="33" customWidth="1"/>
    <col min="11804" max="11804" width="14" style="33" customWidth="1"/>
    <col min="11805" max="11805" width="13.85546875" style="33" customWidth="1"/>
    <col min="11806" max="11806" width="11.85546875" style="33" customWidth="1"/>
    <col min="11807" max="11807" width="10.5703125" style="33" customWidth="1"/>
    <col min="11808" max="11808" width="9.7109375" style="33" customWidth="1"/>
    <col min="11809" max="11813" width="5.7109375" style="33" customWidth="1"/>
    <col min="11814" max="11814" width="6.85546875" style="33" customWidth="1"/>
    <col min="11815" max="12040" width="9.140625" style="33"/>
    <col min="12041" max="12041" width="5.5703125" style="33" customWidth="1"/>
    <col min="12042" max="12042" width="12.5703125" style="33" customWidth="1"/>
    <col min="12043" max="12043" width="101" style="33" customWidth="1"/>
    <col min="12044" max="12044" width="11.140625" style="33" customWidth="1"/>
    <col min="12045" max="12045" width="13.85546875" style="33" customWidth="1"/>
    <col min="12046" max="12046" width="9.28515625" style="33" customWidth="1"/>
    <col min="12047" max="12047" width="17.85546875" style="33" customWidth="1"/>
    <col min="12048" max="12048" width="11" style="33" customWidth="1"/>
    <col min="12049" max="12049" width="7.28515625" style="33" customWidth="1"/>
    <col min="12050" max="12050" width="15.140625" style="33" customWidth="1"/>
    <col min="12051" max="12051" width="10.140625" style="33" customWidth="1"/>
    <col min="12052" max="12052" width="14.5703125" style="33" customWidth="1"/>
    <col min="12053" max="12053" width="13.85546875" style="33" customWidth="1"/>
    <col min="12054" max="12055" width="14.5703125" style="33" customWidth="1"/>
    <col min="12056" max="12056" width="12.85546875" style="33" customWidth="1"/>
    <col min="12057" max="12057" width="13.42578125" style="33" customWidth="1"/>
    <col min="12058" max="12058" width="11.28515625" style="33" customWidth="1"/>
    <col min="12059" max="12059" width="12" style="33" customWidth="1"/>
    <col min="12060" max="12060" width="14" style="33" customWidth="1"/>
    <col min="12061" max="12061" width="13.85546875" style="33" customWidth="1"/>
    <col min="12062" max="12062" width="11.85546875" style="33" customWidth="1"/>
    <col min="12063" max="12063" width="10.5703125" style="33" customWidth="1"/>
    <col min="12064" max="12064" width="9.7109375" style="33" customWidth="1"/>
    <col min="12065" max="12069" width="5.7109375" style="33" customWidth="1"/>
    <col min="12070" max="12070" width="6.85546875" style="33" customWidth="1"/>
    <col min="12071" max="12296" width="9.140625" style="33"/>
    <col min="12297" max="12297" width="5.5703125" style="33" customWidth="1"/>
    <col min="12298" max="12298" width="12.5703125" style="33" customWidth="1"/>
    <col min="12299" max="12299" width="101" style="33" customWidth="1"/>
    <col min="12300" max="12300" width="11.140625" style="33" customWidth="1"/>
    <col min="12301" max="12301" width="13.85546875" style="33" customWidth="1"/>
    <col min="12302" max="12302" width="9.28515625" style="33" customWidth="1"/>
    <col min="12303" max="12303" width="17.85546875" style="33" customWidth="1"/>
    <col min="12304" max="12304" width="11" style="33" customWidth="1"/>
    <col min="12305" max="12305" width="7.28515625" style="33" customWidth="1"/>
    <col min="12306" max="12306" width="15.140625" style="33" customWidth="1"/>
    <col min="12307" max="12307" width="10.140625" style="33" customWidth="1"/>
    <col min="12308" max="12308" width="14.5703125" style="33" customWidth="1"/>
    <col min="12309" max="12309" width="13.85546875" style="33" customWidth="1"/>
    <col min="12310" max="12311" width="14.5703125" style="33" customWidth="1"/>
    <col min="12312" max="12312" width="12.85546875" style="33" customWidth="1"/>
    <col min="12313" max="12313" width="13.42578125" style="33" customWidth="1"/>
    <col min="12314" max="12314" width="11.28515625" style="33" customWidth="1"/>
    <col min="12315" max="12315" width="12" style="33" customWidth="1"/>
    <col min="12316" max="12316" width="14" style="33" customWidth="1"/>
    <col min="12317" max="12317" width="13.85546875" style="33" customWidth="1"/>
    <col min="12318" max="12318" width="11.85546875" style="33" customWidth="1"/>
    <col min="12319" max="12319" width="10.5703125" style="33" customWidth="1"/>
    <col min="12320" max="12320" width="9.7109375" style="33" customWidth="1"/>
    <col min="12321" max="12325" width="5.7109375" style="33" customWidth="1"/>
    <col min="12326" max="12326" width="6.85546875" style="33" customWidth="1"/>
    <col min="12327" max="12552" width="9.140625" style="33"/>
    <col min="12553" max="12553" width="5.5703125" style="33" customWidth="1"/>
    <col min="12554" max="12554" width="12.5703125" style="33" customWidth="1"/>
    <col min="12555" max="12555" width="101" style="33" customWidth="1"/>
    <col min="12556" max="12556" width="11.140625" style="33" customWidth="1"/>
    <col min="12557" max="12557" width="13.85546875" style="33" customWidth="1"/>
    <col min="12558" max="12558" width="9.28515625" style="33" customWidth="1"/>
    <col min="12559" max="12559" width="17.85546875" style="33" customWidth="1"/>
    <col min="12560" max="12560" width="11" style="33" customWidth="1"/>
    <col min="12561" max="12561" width="7.28515625" style="33" customWidth="1"/>
    <col min="12562" max="12562" width="15.140625" style="33" customWidth="1"/>
    <col min="12563" max="12563" width="10.140625" style="33" customWidth="1"/>
    <col min="12564" max="12564" width="14.5703125" style="33" customWidth="1"/>
    <col min="12565" max="12565" width="13.85546875" style="33" customWidth="1"/>
    <col min="12566" max="12567" width="14.5703125" style="33" customWidth="1"/>
    <col min="12568" max="12568" width="12.85546875" style="33" customWidth="1"/>
    <col min="12569" max="12569" width="13.42578125" style="33" customWidth="1"/>
    <col min="12570" max="12570" width="11.28515625" style="33" customWidth="1"/>
    <col min="12571" max="12571" width="12" style="33" customWidth="1"/>
    <col min="12572" max="12572" width="14" style="33" customWidth="1"/>
    <col min="12573" max="12573" width="13.85546875" style="33" customWidth="1"/>
    <col min="12574" max="12574" width="11.85546875" style="33" customWidth="1"/>
    <col min="12575" max="12575" width="10.5703125" style="33" customWidth="1"/>
    <col min="12576" max="12576" width="9.7109375" style="33" customWidth="1"/>
    <col min="12577" max="12581" width="5.7109375" style="33" customWidth="1"/>
    <col min="12582" max="12582" width="6.85546875" style="33" customWidth="1"/>
    <col min="12583" max="12808" width="9.140625" style="33"/>
    <col min="12809" max="12809" width="5.5703125" style="33" customWidth="1"/>
    <col min="12810" max="12810" width="12.5703125" style="33" customWidth="1"/>
    <col min="12811" max="12811" width="101" style="33" customWidth="1"/>
    <col min="12812" max="12812" width="11.140625" style="33" customWidth="1"/>
    <col min="12813" max="12813" width="13.85546875" style="33" customWidth="1"/>
    <col min="12814" max="12814" width="9.28515625" style="33" customWidth="1"/>
    <col min="12815" max="12815" width="17.85546875" style="33" customWidth="1"/>
    <col min="12816" max="12816" width="11" style="33" customWidth="1"/>
    <col min="12817" max="12817" width="7.28515625" style="33" customWidth="1"/>
    <col min="12818" max="12818" width="15.140625" style="33" customWidth="1"/>
    <col min="12819" max="12819" width="10.140625" style="33" customWidth="1"/>
    <col min="12820" max="12820" width="14.5703125" style="33" customWidth="1"/>
    <col min="12821" max="12821" width="13.85546875" style="33" customWidth="1"/>
    <col min="12822" max="12823" width="14.5703125" style="33" customWidth="1"/>
    <col min="12824" max="12824" width="12.85546875" style="33" customWidth="1"/>
    <col min="12825" max="12825" width="13.42578125" style="33" customWidth="1"/>
    <col min="12826" max="12826" width="11.28515625" style="33" customWidth="1"/>
    <col min="12827" max="12827" width="12" style="33" customWidth="1"/>
    <col min="12828" max="12828" width="14" style="33" customWidth="1"/>
    <col min="12829" max="12829" width="13.85546875" style="33" customWidth="1"/>
    <col min="12830" max="12830" width="11.85546875" style="33" customWidth="1"/>
    <col min="12831" max="12831" width="10.5703125" style="33" customWidth="1"/>
    <col min="12832" max="12832" width="9.7109375" style="33" customWidth="1"/>
    <col min="12833" max="12837" width="5.7109375" style="33" customWidth="1"/>
    <col min="12838" max="12838" width="6.85546875" style="33" customWidth="1"/>
    <col min="12839" max="13064" width="9.140625" style="33"/>
    <col min="13065" max="13065" width="5.5703125" style="33" customWidth="1"/>
    <col min="13066" max="13066" width="12.5703125" style="33" customWidth="1"/>
    <col min="13067" max="13067" width="101" style="33" customWidth="1"/>
    <col min="13068" max="13068" width="11.140625" style="33" customWidth="1"/>
    <col min="13069" max="13069" width="13.85546875" style="33" customWidth="1"/>
    <col min="13070" max="13070" width="9.28515625" style="33" customWidth="1"/>
    <col min="13071" max="13071" width="17.85546875" style="33" customWidth="1"/>
    <col min="13072" max="13072" width="11" style="33" customWidth="1"/>
    <col min="13073" max="13073" width="7.28515625" style="33" customWidth="1"/>
    <col min="13074" max="13074" width="15.140625" style="33" customWidth="1"/>
    <col min="13075" max="13075" width="10.140625" style="33" customWidth="1"/>
    <col min="13076" max="13076" width="14.5703125" style="33" customWidth="1"/>
    <col min="13077" max="13077" width="13.85546875" style="33" customWidth="1"/>
    <col min="13078" max="13079" width="14.5703125" style="33" customWidth="1"/>
    <col min="13080" max="13080" width="12.85546875" style="33" customWidth="1"/>
    <col min="13081" max="13081" width="13.42578125" style="33" customWidth="1"/>
    <col min="13082" max="13082" width="11.28515625" style="33" customWidth="1"/>
    <col min="13083" max="13083" width="12" style="33" customWidth="1"/>
    <col min="13084" max="13084" width="14" style="33" customWidth="1"/>
    <col min="13085" max="13085" width="13.85546875" style="33" customWidth="1"/>
    <col min="13086" max="13086" width="11.85546875" style="33" customWidth="1"/>
    <col min="13087" max="13087" width="10.5703125" style="33" customWidth="1"/>
    <col min="13088" max="13088" width="9.7109375" style="33" customWidth="1"/>
    <col min="13089" max="13093" width="5.7109375" style="33" customWidth="1"/>
    <col min="13094" max="13094" width="6.85546875" style="33" customWidth="1"/>
    <col min="13095" max="13320" width="9.140625" style="33"/>
    <col min="13321" max="13321" width="5.5703125" style="33" customWidth="1"/>
    <col min="13322" max="13322" width="12.5703125" style="33" customWidth="1"/>
    <col min="13323" max="13323" width="101" style="33" customWidth="1"/>
    <col min="13324" max="13324" width="11.140625" style="33" customWidth="1"/>
    <col min="13325" max="13325" width="13.85546875" style="33" customWidth="1"/>
    <col min="13326" max="13326" width="9.28515625" style="33" customWidth="1"/>
    <col min="13327" max="13327" width="17.85546875" style="33" customWidth="1"/>
    <col min="13328" max="13328" width="11" style="33" customWidth="1"/>
    <col min="13329" max="13329" width="7.28515625" style="33" customWidth="1"/>
    <col min="13330" max="13330" width="15.140625" style="33" customWidth="1"/>
    <col min="13331" max="13331" width="10.140625" style="33" customWidth="1"/>
    <col min="13332" max="13332" width="14.5703125" style="33" customWidth="1"/>
    <col min="13333" max="13333" width="13.85546875" style="33" customWidth="1"/>
    <col min="13334" max="13335" width="14.5703125" style="33" customWidth="1"/>
    <col min="13336" max="13336" width="12.85546875" style="33" customWidth="1"/>
    <col min="13337" max="13337" width="13.42578125" style="33" customWidth="1"/>
    <col min="13338" max="13338" width="11.28515625" style="33" customWidth="1"/>
    <col min="13339" max="13339" width="12" style="33" customWidth="1"/>
    <col min="13340" max="13340" width="14" style="33" customWidth="1"/>
    <col min="13341" max="13341" width="13.85546875" style="33" customWidth="1"/>
    <col min="13342" max="13342" width="11.85546875" style="33" customWidth="1"/>
    <col min="13343" max="13343" width="10.5703125" style="33" customWidth="1"/>
    <col min="13344" max="13344" width="9.7109375" style="33" customWidth="1"/>
    <col min="13345" max="13349" width="5.7109375" style="33" customWidth="1"/>
    <col min="13350" max="13350" width="6.85546875" style="33" customWidth="1"/>
    <col min="13351" max="13576" width="9.140625" style="33"/>
    <col min="13577" max="13577" width="5.5703125" style="33" customWidth="1"/>
    <col min="13578" max="13578" width="12.5703125" style="33" customWidth="1"/>
    <col min="13579" max="13579" width="101" style="33" customWidth="1"/>
    <col min="13580" max="13580" width="11.140625" style="33" customWidth="1"/>
    <col min="13581" max="13581" width="13.85546875" style="33" customWidth="1"/>
    <col min="13582" max="13582" width="9.28515625" style="33" customWidth="1"/>
    <col min="13583" max="13583" width="17.85546875" style="33" customWidth="1"/>
    <col min="13584" max="13584" width="11" style="33" customWidth="1"/>
    <col min="13585" max="13585" width="7.28515625" style="33" customWidth="1"/>
    <col min="13586" max="13586" width="15.140625" style="33" customWidth="1"/>
    <col min="13587" max="13587" width="10.140625" style="33" customWidth="1"/>
    <col min="13588" max="13588" width="14.5703125" style="33" customWidth="1"/>
    <col min="13589" max="13589" width="13.85546875" style="33" customWidth="1"/>
    <col min="13590" max="13591" width="14.5703125" style="33" customWidth="1"/>
    <col min="13592" max="13592" width="12.85546875" style="33" customWidth="1"/>
    <col min="13593" max="13593" width="13.42578125" style="33" customWidth="1"/>
    <col min="13594" max="13594" width="11.28515625" style="33" customWidth="1"/>
    <col min="13595" max="13595" width="12" style="33" customWidth="1"/>
    <col min="13596" max="13596" width="14" style="33" customWidth="1"/>
    <col min="13597" max="13597" width="13.85546875" style="33" customWidth="1"/>
    <col min="13598" max="13598" width="11.85546875" style="33" customWidth="1"/>
    <col min="13599" max="13599" width="10.5703125" style="33" customWidth="1"/>
    <col min="13600" max="13600" width="9.7109375" style="33" customWidth="1"/>
    <col min="13601" max="13605" width="5.7109375" style="33" customWidth="1"/>
    <col min="13606" max="13606" width="6.85546875" style="33" customWidth="1"/>
    <col min="13607" max="13832" width="9.140625" style="33"/>
    <col min="13833" max="13833" width="5.5703125" style="33" customWidth="1"/>
    <col min="13834" max="13834" width="12.5703125" style="33" customWidth="1"/>
    <col min="13835" max="13835" width="101" style="33" customWidth="1"/>
    <col min="13836" max="13836" width="11.140625" style="33" customWidth="1"/>
    <col min="13837" max="13837" width="13.85546875" style="33" customWidth="1"/>
    <col min="13838" max="13838" width="9.28515625" style="33" customWidth="1"/>
    <col min="13839" max="13839" width="17.85546875" style="33" customWidth="1"/>
    <col min="13840" max="13840" width="11" style="33" customWidth="1"/>
    <col min="13841" max="13841" width="7.28515625" style="33" customWidth="1"/>
    <col min="13842" max="13842" width="15.140625" style="33" customWidth="1"/>
    <col min="13843" max="13843" width="10.140625" style="33" customWidth="1"/>
    <col min="13844" max="13844" width="14.5703125" style="33" customWidth="1"/>
    <col min="13845" max="13845" width="13.85546875" style="33" customWidth="1"/>
    <col min="13846" max="13847" width="14.5703125" style="33" customWidth="1"/>
    <col min="13848" max="13848" width="12.85546875" style="33" customWidth="1"/>
    <col min="13849" max="13849" width="13.42578125" style="33" customWidth="1"/>
    <col min="13850" max="13850" width="11.28515625" style="33" customWidth="1"/>
    <col min="13851" max="13851" width="12" style="33" customWidth="1"/>
    <col min="13852" max="13852" width="14" style="33" customWidth="1"/>
    <col min="13853" max="13853" width="13.85546875" style="33" customWidth="1"/>
    <col min="13854" max="13854" width="11.85546875" style="33" customWidth="1"/>
    <col min="13855" max="13855" width="10.5703125" style="33" customWidth="1"/>
    <col min="13856" max="13856" width="9.7109375" style="33" customWidth="1"/>
    <col min="13857" max="13861" width="5.7109375" style="33" customWidth="1"/>
    <col min="13862" max="13862" width="6.85546875" style="33" customWidth="1"/>
    <col min="13863" max="14088" width="9.140625" style="33"/>
    <col min="14089" max="14089" width="5.5703125" style="33" customWidth="1"/>
    <col min="14090" max="14090" width="12.5703125" style="33" customWidth="1"/>
    <col min="14091" max="14091" width="101" style="33" customWidth="1"/>
    <col min="14092" max="14092" width="11.140625" style="33" customWidth="1"/>
    <col min="14093" max="14093" width="13.85546875" style="33" customWidth="1"/>
    <col min="14094" max="14094" width="9.28515625" style="33" customWidth="1"/>
    <col min="14095" max="14095" width="17.85546875" style="33" customWidth="1"/>
    <col min="14096" max="14096" width="11" style="33" customWidth="1"/>
    <col min="14097" max="14097" width="7.28515625" style="33" customWidth="1"/>
    <col min="14098" max="14098" width="15.140625" style="33" customWidth="1"/>
    <col min="14099" max="14099" width="10.140625" style="33" customWidth="1"/>
    <col min="14100" max="14100" width="14.5703125" style="33" customWidth="1"/>
    <col min="14101" max="14101" width="13.85546875" style="33" customWidth="1"/>
    <col min="14102" max="14103" width="14.5703125" style="33" customWidth="1"/>
    <col min="14104" max="14104" width="12.85546875" style="33" customWidth="1"/>
    <col min="14105" max="14105" width="13.42578125" style="33" customWidth="1"/>
    <col min="14106" max="14106" width="11.28515625" style="33" customWidth="1"/>
    <col min="14107" max="14107" width="12" style="33" customWidth="1"/>
    <col min="14108" max="14108" width="14" style="33" customWidth="1"/>
    <col min="14109" max="14109" width="13.85546875" style="33" customWidth="1"/>
    <col min="14110" max="14110" width="11.85546875" style="33" customWidth="1"/>
    <col min="14111" max="14111" width="10.5703125" style="33" customWidth="1"/>
    <col min="14112" max="14112" width="9.7109375" style="33" customWidth="1"/>
    <col min="14113" max="14117" width="5.7109375" style="33" customWidth="1"/>
    <col min="14118" max="14118" width="6.85546875" style="33" customWidth="1"/>
    <col min="14119" max="14344" width="9.140625" style="33"/>
    <col min="14345" max="14345" width="5.5703125" style="33" customWidth="1"/>
    <col min="14346" max="14346" width="12.5703125" style="33" customWidth="1"/>
    <col min="14347" max="14347" width="101" style="33" customWidth="1"/>
    <col min="14348" max="14348" width="11.140625" style="33" customWidth="1"/>
    <col min="14349" max="14349" width="13.85546875" style="33" customWidth="1"/>
    <col min="14350" max="14350" width="9.28515625" style="33" customWidth="1"/>
    <col min="14351" max="14351" width="17.85546875" style="33" customWidth="1"/>
    <col min="14352" max="14352" width="11" style="33" customWidth="1"/>
    <col min="14353" max="14353" width="7.28515625" style="33" customWidth="1"/>
    <col min="14354" max="14354" width="15.140625" style="33" customWidth="1"/>
    <col min="14355" max="14355" width="10.140625" style="33" customWidth="1"/>
    <col min="14356" max="14356" width="14.5703125" style="33" customWidth="1"/>
    <col min="14357" max="14357" width="13.85546875" style="33" customWidth="1"/>
    <col min="14358" max="14359" width="14.5703125" style="33" customWidth="1"/>
    <col min="14360" max="14360" width="12.85546875" style="33" customWidth="1"/>
    <col min="14361" max="14361" width="13.42578125" style="33" customWidth="1"/>
    <col min="14362" max="14362" width="11.28515625" style="33" customWidth="1"/>
    <col min="14363" max="14363" width="12" style="33" customWidth="1"/>
    <col min="14364" max="14364" width="14" style="33" customWidth="1"/>
    <col min="14365" max="14365" width="13.85546875" style="33" customWidth="1"/>
    <col min="14366" max="14366" width="11.85546875" style="33" customWidth="1"/>
    <col min="14367" max="14367" width="10.5703125" style="33" customWidth="1"/>
    <col min="14368" max="14368" width="9.7109375" style="33" customWidth="1"/>
    <col min="14369" max="14373" width="5.7109375" style="33" customWidth="1"/>
    <col min="14374" max="14374" width="6.85546875" style="33" customWidth="1"/>
    <col min="14375" max="14600" width="9.140625" style="33"/>
    <col min="14601" max="14601" width="5.5703125" style="33" customWidth="1"/>
    <col min="14602" max="14602" width="12.5703125" style="33" customWidth="1"/>
    <col min="14603" max="14603" width="101" style="33" customWidth="1"/>
    <col min="14604" max="14604" width="11.140625" style="33" customWidth="1"/>
    <col min="14605" max="14605" width="13.85546875" style="33" customWidth="1"/>
    <col min="14606" max="14606" width="9.28515625" style="33" customWidth="1"/>
    <col min="14607" max="14607" width="17.85546875" style="33" customWidth="1"/>
    <col min="14608" max="14608" width="11" style="33" customWidth="1"/>
    <col min="14609" max="14609" width="7.28515625" style="33" customWidth="1"/>
    <col min="14610" max="14610" width="15.140625" style="33" customWidth="1"/>
    <col min="14611" max="14611" width="10.140625" style="33" customWidth="1"/>
    <col min="14612" max="14612" width="14.5703125" style="33" customWidth="1"/>
    <col min="14613" max="14613" width="13.85546875" style="33" customWidth="1"/>
    <col min="14614" max="14615" width="14.5703125" style="33" customWidth="1"/>
    <col min="14616" max="14616" width="12.85546875" style="33" customWidth="1"/>
    <col min="14617" max="14617" width="13.42578125" style="33" customWidth="1"/>
    <col min="14618" max="14618" width="11.28515625" style="33" customWidth="1"/>
    <col min="14619" max="14619" width="12" style="33" customWidth="1"/>
    <col min="14620" max="14620" width="14" style="33" customWidth="1"/>
    <col min="14621" max="14621" width="13.85546875" style="33" customWidth="1"/>
    <col min="14622" max="14622" width="11.85546875" style="33" customWidth="1"/>
    <col min="14623" max="14623" width="10.5703125" style="33" customWidth="1"/>
    <col min="14624" max="14624" width="9.7109375" style="33" customWidth="1"/>
    <col min="14625" max="14629" width="5.7109375" style="33" customWidth="1"/>
    <col min="14630" max="14630" width="6.85546875" style="33" customWidth="1"/>
    <col min="14631" max="14856" width="9.140625" style="33"/>
    <col min="14857" max="14857" width="5.5703125" style="33" customWidth="1"/>
    <col min="14858" max="14858" width="12.5703125" style="33" customWidth="1"/>
    <col min="14859" max="14859" width="101" style="33" customWidth="1"/>
    <col min="14860" max="14860" width="11.140625" style="33" customWidth="1"/>
    <col min="14861" max="14861" width="13.85546875" style="33" customWidth="1"/>
    <col min="14862" max="14862" width="9.28515625" style="33" customWidth="1"/>
    <col min="14863" max="14863" width="17.85546875" style="33" customWidth="1"/>
    <col min="14864" max="14864" width="11" style="33" customWidth="1"/>
    <col min="14865" max="14865" width="7.28515625" style="33" customWidth="1"/>
    <col min="14866" max="14866" width="15.140625" style="33" customWidth="1"/>
    <col min="14867" max="14867" width="10.140625" style="33" customWidth="1"/>
    <col min="14868" max="14868" width="14.5703125" style="33" customWidth="1"/>
    <col min="14869" max="14869" width="13.85546875" style="33" customWidth="1"/>
    <col min="14870" max="14871" width="14.5703125" style="33" customWidth="1"/>
    <col min="14872" max="14872" width="12.85546875" style="33" customWidth="1"/>
    <col min="14873" max="14873" width="13.42578125" style="33" customWidth="1"/>
    <col min="14874" max="14874" width="11.28515625" style="33" customWidth="1"/>
    <col min="14875" max="14875" width="12" style="33" customWidth="1"/>
    <col min="14876" max="14876" width="14" style="33" customWidth="1"/>
    <col min="14877" max="14877" width="13.85546875" style="33" customWidth="1"/>
    <col min="14878" max="14878" width="11.85546875" style="33" customWidth="1"/>
    <col min="14879" max="14879" width="10.5703125" style="33" customWidth="1"/>
    <col min="14880" max="14880" width="9.7109375" style="33" customWidth="1"/>
    <col min="14881" max="14885" width="5.7109375" style="33" customWidth="1"/>
    <col min="14886" max="14886" width="6.85546875" style="33" customWidth="1"/>
    <col min="14887" max="15112" width="9.140625" style="33"/>
    <col min="15113" max="15113" width="5.5703125" style="33" customWidth="1"/>
    <col min="15114" max="15114" width="12.5703125" style="33" customWidth="1"/>
    <col min="15115" max="15115" width="101" style="33" customWidth="1"/>
    <col min="15116" max="15116" width="11.140625" style="33" customWidth="1"/>
    <col min="15117" max="15117" width="13.85546875" style="33" customWidth="1"/>
    <col min="15118" max="15118" width="9.28515625" style="33" customWidth="1"/>
    <col min="15119" max="15119" width="17.85546875" style="33" customWidth="1"/>
    <col min="15120" max="15120" width="11" style="33" customWidth="1"/>
    <col min="15121" max="15121" width="7.28515625" style="33" customWidth="1"/>
    <col min="15122" max="15122" width="15.140625" style="33" customWidth="1"/>
    <col min="15123" max="15123" width="10.140625" style="33" customWidth="1"/>
    <col min="15124" max="15124" width="14.5703125" style="33" customWidth="1"/>
    <col min="15125" max="15125" width="13.85546875" style="33" customWidth="1"/>
    <col min="15126" max="15127" width="14.5703125" style="33" customWidth="1"/>
    <col min="15128" max="15128" width="12.85546875" style="33" customWidth="1"/>
    <col min="15129" max="15129" width="13.42578125" style="33" customWidth="1"/>
    <col min="15130" max="15130" width="11.28515625" style="33" customWidth="1"/>
    <col min="15131" max="15131" width="12" style="33" customWidth="1"/>
    <col min="15132" max="15132" width="14" style="33" customWidth="1"/>
    <col min="15133" max="15133" width="13.85546875" style="33" customWidth="1"/>
    <col min="15134" max="15134" width="11.85546875" style="33" customWidth="1"/>
    <col min="15135" max="15135" width="10.5703125" style="33" customWidth="1"/>
    <col min="15136" max="15136" width="9.7109375" style="33" customWidth="1"/>
    <col min="15137" max="15141" width="5.7109375" style="33" customWidth="1"/>
    <col min="15142" max="15142" width="6.85546875" style="33" customWidth="1"/>
    <col min="15143" max="15368" width="9.140625" style="33"/>
    <col min="15369" max="15369" width="5.5703125" style="33" customWidth="1"/>
    <col min="15370" max="15370" width="12.5703125" style="33" customWidth="1"/>
    <col min="15371" max="15371" width="101" style="33" customWidth="1"/>
    <col min="15372" max="15372" width="11.140625" style="33" customWidth="1"/>
    <col min="15373" max="15373" width="13.85546875" style="33" customWidth="1"/>
    <col min="15374" max="15374" width="9.28515625" style="33" customWidth="1"/>
    <col min="15375" max="15375" width="17.85546875" style="33" customWidth="1"/>
    <col min="15376" max="15376" width="11" style="33" customWidth="1"/>
    <col min="15377" max="15377" width="7.28515625" style="33" customWidth="1"/>
    <col min="15378" max="15378" width="15.140625" style="33" customWidth="1"/>
    <col min="15379" max="15379" width="10.140625" style="33" customWidth="1"/>
    <col min="15380" max="15380" width="14.5703125" style="33" customWidth="1"/>
    <col min="15381" max="15381" width="13.85546875" style="33" customWidth="1"/>
    <col min="15382" max="15383" width="14.5703125" style="33" customWidth="1"/>
    <col min="15384" max="15384" width="12.85546875" style="33" customWidth="1"/>
    <col min="15385" max="15385" width="13.42578125" style="33" customWidth="1"/>
    <col min="15386" max="15386" width="11.28515625" style="33" customWidth="1"/>
    <col min="15387" max="15387" width="12" style="33" customWidth="1"/>
    <col min="15388" max="15388" width="14" style="33" customWidth="1"/>
    <col min="15389" max="15389" width="13.85546875" style="33" customWidth="1"/>
    <col min="15390" max="15390" width="11.85546875" style="33" customWidth="1"/>
    <col min="15391" max="15391" width="10.5703125" style="33" customWidth="1"/>
    <col min="15392" max="15392" width="9.7109375" style="33" customWidth="1"/>
    <col min="15393" max="15397" width="5.7109375" style="33" customWidth="1"/>
    <col min="15398" max="15398" width="6.85546875" style="33" customWidth="1"/>
    <col min="15399" max="15624" width="9.140625" style="33"/>
    <col min="15625" max="15625" width="5.5703125" style="33" customWidth="1"/>
    <col min="15626" max="15626" width="12.5703125" style="33" customWidth="1"/>
    <col min="15627" max="15627" width="101" style="33" customWidth="1"/>
    <col min="15628" max="15628" width="11.140625" style="33" customWidth="1"/>
    <col min="15629" max="15629" width="13.85546875" style="33" customWidth="1"/>
    <col min="15630" max="15630" width="9.28515625" style="33" customWidth="1"/>
    <col min="15631" max="15631" width="17.85546875" style="33" customWidth="1"/>
    <col min="15632" max="15632" width="11" style="33" customWidth="1"/>
    <col min="15633" max="15633" width="7.28515625" style="33" customWidth="1"/>
    <col min="15634" max="15634" width="15.140625" style="33" customWidth="1"/>
    <col min="15635" max="15635" width="10.140625" style="33" customWidth="1"/>
    <col min="15636" max="15636" width="14.5703125" style="33" customWidth="1"/>
    <col min="15637" max="15637" width="13.85546875" style="33" customWidth="1"/>
    <col min="15638" max="15639" width="14.5703125" style="33" customWidth="1"/>
    <col min="15640" max="15640" width="12.85546875" style="33" customWidth="1"/>
    <col min="15641" max="15641" width="13.42578125" style="33" customWidth="1"/>
    <col min="15642" max="15642" width="11.28515625" style="33" customWidth="1"/>
    <col min="15643" max="15643" width="12" style="33" customWidth="1"/>
    <col min="15644" max="15644" width="14" style="33" customWidth="1"/>
    <col min="15645" max="15645" width="13.85546875" style="33" customWidth="1"/>
    <col min="15646" max="15646" width="11.85546875" style="33" customWidth="1"/>
    <col min="15647" max="15647" width="10.5703125" style="33" customWidth="1"/>
    <col min="15648" max="15648" width="9.7109375" style="33" customWidth="1"/>
    <col min="15649" max="15653" width="5.7109375" style="33" customWidth="1"/>
    <col min="15654" max="15654" width="6.85546875" style="33" customWidth="1"/>
    <col min="15655" max="15880" width="9.140625" style="33"/>
    <col min="15881" max="15881" width="5.5703125" style="33" customWidth="1"/>
    <col min="15882" max="15882" width="12.5703125" style="33" customWidth="1"/>
    <col min="15883" max="15883" width="101" style="33" customWidth="1"/>
    <col min="15884" max="15884" width="11.140625" style="33" customWidth="1"/>
    <col min="15885" max="15885" width="13.85546875" style="33" customWidth="1"/>
    <col min="15886" max="15886" width="9.28515625" style="33" customWidth="1"/>
    <col min="15887" max="15887" width="17.85546875" style="33" customWidth="1"/>
    <col min="15888" max="15888" width="11" style="33" customWidth="1"/>
    <col min="15889" max="15889" width="7.28515625" style="33" customWidth="1"/>
    <col min="15890" max="15890" width="15.140625" style="33" customWidth="1"/>
    <col min="15891" max="15891" width="10.140625" style="33" customWidth="1"/>
    <col min="15892" max="15892" width="14.5703125" style="33" customWidth="1"/>
    <col min="15893" max="15893" width="13.85546875" style="33" customWidth="1"/>
    <col min="15894" max="15895" width="14.5703125" style="33" customWidth="1"/>
    <col min="15896" max="15896" width="12.85546875" style="33" customWidth="1"/>
    <col min="15897" max="15897" width="13.42578125" style="33" customWidth="1"/>
    <col min="15898" max="15898" width="11.28515625" style="33" customWidth="1"/>
    <col min="15899" max="15899" width="12" style="33" customWidth="1"/>
    <col min="15900" max="15900" width="14" style="33" customWidth="1"/>
    <col min="15901" max="15901" width="13.85546875" style="33" customWidth="1"/>
    <col min="15902" max="15902" width="11.85546875" style="33" customWidth="1"/>
    <col min="15903" max="15903" width="10.5703125" style="33" customWidth="1"/>
    <col min="15904" max="15904" width="9.7109375" style="33" customWidth="1"/>
    <col min="15905" max="15909" width="5.7109375" style="33" customWidth="1"/>
    <col min="15910" max="15910" width="6.85546875" style="33" customWidth="1"/>
    <col min="15911" max="16136" width="9.140625" style="33"/>
    <col min="16137" max="16137" width="5.5703125" style="33" customWidth="1"/>
    <col min="16138" max="16138" width="12.5703125" style="33" customWidth="1"/>
    <col min="16139" max="16139" width="101" style="33" customWidth="1"/>
    <col min="16140" max="16140" width="11.140625" style="33" customWidth="1"/>
    <col min="16141" max="16141" width="13.85546875" style="33" customWidth="1"/>
    <col min="16142" max="16142" width="9.28515625" style="33" customWidth="1"/>
    <col min="16143" max="16143" width="17.85546875" style="33" customWidth="1"/>
    <col min="16144" max="16144" width="11" style="33" customWidth="1"/>
    <col min="16145" max="16145" width="7.28515625" style="33" customWidth="1"/>
    <col min="16146" max="16146" width="15.140625" style="33" customWidth="1"/>
    <col min="16147" max="16147" width="10.140625" style="33" customWidth="1"/>
    <col min="16148" max="16148" width="14.5703125" style="33" customWidth="1"/>
    <col min="16149" max="16149" width="13.85546875" style="33" customWidth="1"/>
    <col min="16150" max="16151" width="14.5703125" style="33" customWidth="1"/>
    <col min="16152" max="16152" width="12.85546875" style="33" customWidth="1"/>
    <col min="16153" max="16153" width="13.42578125" style="33" customWidth="1"/>
    <col min="16154" max="16154" width="11.28515625" style="33" customWidth="1"/>
    <col min="16155" max="16155" width="12" style="33" customWidth="1"/>
    <col min="16156" max="16156" width="14" style="33" customWidth="1"/>
    <col min="16157" max="16157" width="13.85546875" style="33" customWidth="1"/>
    <col min="16158" max="16158" width="11.85546875" style="33" customWidth="1"/>
    <col min="16159" max="16159" width="10.5703125" style="33" customWidth="1"/>
    <col min="16160" max="16160" width="9.7109375" style="33" customWidth="1"/>
    <col min="16161" max="16165" width="5.7109375" style="33" customWidth="1"/>
    <col min="16166" max="16166" width="6.85546875" style="33" customWidth="1"/>
    <col min="16167" max="16384" width="9.140625" style="33"/>
  </cols>
  <sheetData>
    <row r="1" spans="1:42" ht="15.75" x14ac:dyDescent="0.25">
      <c r="C1" s="323" t="s">
        <v>0</v>
      </c>
      <c r="D1" s="451"/>
      <c r="I1" s="400" t="s">
        <v>757</v>
      </c>
      <c r="P1" s="258"/>
      <c r="S1" s="531"/>
    </row>
    <row r="2" spans="1:42" ht="16.5" thickBot="1" x14ac:dyDescent="0.3">
      <c r="C2" s="323" t="s">
        <v>74</v>
      </c>
      <c r="D2" s="451"/>
      <c r="E2" s="324"/>
      <c r="G2" s="49">
        <v>2024</v>
      </c>
      <c r="I2" s="158" t="s">
        <v>672</v>
      </c>
      <c r="L2" s="452"/>
      <c r="M2" s="453"/>
      <c r="N2" s="454"/>
      <c r="O2" s="453"/>
      <c r="P2" s="455"/>
      <c r="Q2" s="453"/>
      <c r="R2" s="453"/>
      <c r="S2" s="546"/>
      <c r="T2" s="326"/>
      <c r="V2" s="555">
        <v>2025</v>
      </c>
    </row>
    <row r="3" spans="1:42" x14ac:dyDescent="0.2">
      <c r="C3" s="325"/>
      <c r="D3" s="456" t="s">
        <v>76</v>
      </c>
      <c r="E3" s="324"/>
      <c r="G3" s="283">
        <v>23028303989</v>
      </c>
      <c r="L3" s="452"/>
      <c r="M3" s="457"/>
      <c r="N3" s="458"/>
      <c r="O3" s="453"/>
      <c r="P3" s="453"/>
      <c r="Q3" s="453"/>
      <c r="R3" s="453"/>
      <c r="S3" s="547" t="s">
        <v>76</v>
      </c>
      <c r="T3" s="326"/>
      <c r="V3" s="283">
        <v>21796518916</v>
      </c>
    </row>
    <row r="4" spans="1:42" x14ac:dyDescent="0.2">
      <c r="C4" s="325" t="s">
        <v>558</v>
      </c>
      <c r="D4" s="282" t="s">
        <v>358</v>
      </c>
      <c r="E4" s="324"/>
      <c r="F4" s="326"/>
      <c r="G4" s="327">
        <v>322396256</v>
      </c>
      <c r="L4" s="452"/>
      <c r="M4" s="457"/>
      <c r="N4" s="458"/>
      <c r="O4" s="453"/>
      <c r="P4" s="453"/>
      <c r="Q4" s="453"/>
      <c r="R4" s="453"/>
      <c r="S4" s="548" t="s">
        <v>358</v>
      </c>
      <c r="T4" s="326"/>
      <c r="U4" s="326"/>
      <c r="V4" s="327">
        <v>305151265</v>
      </c>
    </row>
    <row r="5" spans="1:42" ht="13.5" thickBot="1" x14ac:dyDescent="0.25">
      <c r="C5" s="325"/>
      <c r="D5" s="459"/>
      <c r="E5" s="328"/>
      <c r="F5" s="329"/>
      <c r="G5" s="329"/>
      <c r="L5" s="452"/>
      <c r="M5" s="457"/>
      <c r="N5" s="457"/>
      <c r="O5" s="453"/>
      <c r="P5" s="453"/>
      <c r="Q5" s="453"/>
      <c r="R5" s="453"/>
      <c r="S5" s="549"/>
      <c r="T5" s="329"/>
      <c r="U5" s="329"/>
      <c r="V5" s="329"/>
    </row>
    <row r="6" spans="1:42" x14ac:dyDescent="0.2">
      <c r="C6" s="325"/>
      <c r="D6" s="449" t="s">
        <v>77</v>
      </c>
      <c r="E6" s="330"/>
      <c r="F6" s="331"/>
      <c r="G6" s="332">
        <f>G4/F7</f>
        <v>54514.077781535343</v>
      </c>
      <c r="L6" s="452"/>
      <c r="M6" s="457"/>
      <c r="N6" s="460"/>
      <c r="O6" s="453"/>
      <c r="P6" s="453"/>
      <c r="Q6" s="453"/>
      <c r="R6" s="453"/>
      <c r="S6" s="550" t="s">
        <v>77</v>
      </c>
      <c r="T6" s="537"/>
      <c r="U6" s="331"/>
      <c r="V6" s="332">
        <f>V4/U7</f>
        <v>51354.975597441939</v>
      </c>
    </row>
    <row r="7" spans="1:42" ht="13.5" thickBot="1" x14ac:dyDescent="0.25">
      <c r="C7" s="325"/>
      <c r="D7" s="284"/>
      <c r="E7" s="333" t="s">
        <v>398</v>
      </c>
      <c r="F7" s="49">
        <v>5914</v>
      </c>
      <c r="G7" s="154" t="s">
        <v>79</v>
      </c>
      <c r="L7" s="461"/>
      <c r="M7" s="454"/>
      <c r="N7" s="462"/>
      <c r="O7" s="453"/>
      <c r="P7" s="453"/>
      <c r="Q7" s="1055" t="s">
        <v>549</v>
      </c>
      <c r="R7" s="1056"/>
      <c r="S7" s="551"/>
      <c r="T7" s="538" t="s">
        <v>398</v>
      </c>
      <c r="U7" s="49">
        <v>5942</v>
      </c>
      <c r="V7" s="154" t="s">
        <v>79</v>
      </c>
      <c r="W7" s="1051"/>
      <c r="X7" s="1052"/>
      <c r="Y7" s="1051"/>
      <c r="Z7" s="1052"/>
    </row>
    <row r="8" spans="1:42" ht="38.25" customHeight="1" thickTop="1" x14ac:dyDescent="0.2">
      <c r="A8" s="334">
        <v>1</v>
      </c>
      <c r="B8" s="335"/>
      <c r="C8" s="336"/>
      <c r="D8" s="450"/>
      <c r="E8" s="1057" t="s">
        <v>399</v>
      </c>
      <c r="F8" s="1058"/>
      <c r="G8" s="1059"/>
      <c r="H8" s="1060" t="s">
        <v>400</v>
      </c>
      <c r="I8" s="1061"/>
      <c r="J8" s="1062" t="s">
        <v>401</v>
      </c>
      <c r="K8" s="1063"/>
      <c r="L8" s="1064" t="s">
        <v>550</v>
      </c>
      <c r="M8" s="1065"/>
      <c r="N8" s="1066"/>
      <c r="O8" s="1067" t="s">
        <v>400</v>
      </c>
      <c r="P8" s="1068"/>
      <c r="Q8" s="1069" t="s">
        <v>401</v>
      </c>
      <c r="R8" s="1070"/>
      <c r="S8" s="552"/>
      <c r="T8" s="1071" t="s">
        <v>551</v>
      </c>
      <c r="U8" s="1058"/>
      <c r="V8" s="1059"/>
      <c r="W8" s="1072" t="s">
        <v>552</v>
      </c>
      <c r="X8" s="1073"/>
      <c r="Y8" s="1053" t="s">
        <v>759</v>
      </c>
      <c r="Z8" s="1054"/>
      <c r="AA8" s="337"/>
      <c r="AB8" s="337"/>
      <c r="AC8" s="337"/>
      <c r="AD8" s="337"/>
      <c r="AE8" s="337"/>
      <c r="AF8" s="337"/>
      <c r="AG8" s="337"/>
      <c r="AH8" s="337"/>
      <c r="AI8" s="337"/>
      <c r="AJ8" s="338"/>
    </row>
    <row r="9" spans="1:42" ht="25.5" x14ac:dyDescent="0.2">
      <c r="A9" s="324">
        <v>2</v>
      </c>
      <c r="B9" s="326" t="s">
        <v>402</v>
      </c>
      <c r="C9" s="463" t="s">
        <v>403</v>
      </c>
      <c r="D9" s="339" t="s">
        <v>404</v>
      </c>
      <c r="E9" s="339" t="s">
        <v>405</v>
      </c>
      <c r="F9" s="340" t="s">
        <v>406</v>
      </c>
      <c r="G9" s="341" t="s">
        <v>80</v>
      </c>
      <c r="H9" s="339" t="s">
        <v>405</v>
      </c>
      <c r="I9" s="341" t="s">
        <v>80</v>
      </c>
      <c r="J9" s="342" t="s">
        <v>405</v>
      </c>
      <c r="K9" s="343" t="s">
        <v>80</v>
      </c>
      <c r="L9" s="339" t="s">
        <v>405</v>
      </c>
      <c r="M9" s="340" t="s">
        <v>406</v>
      </c>
      <c r="N9" s="341" t="s">
        <v>80</v>
      </c>
      <c r="O9" s="339" t="s">
        <v>405</v>
      </c>
      <c r="P9" s="341" t="s">
        <v>80</v>
      </c>
      <c r="Q9" s="464" t="s">
        <v>405</v>
      </c>
      <c r="R9" s="520" t="s">
        <v>80</v>
      </c>
      <c r="S9" s="532" t="s">
        <v>404</v>
      </c>
      <c r="T9" s="539" t="s">
        <v>405</v>
      </c>
      <c r="U9" s="340" t="s">
        <v>406</v>
      </c>
      <c r="V9" s="341" t="s">
        <v>80</v>
      </c>
      <c r="W9" s="465" t="s">
        <v>405</v>
      </c>
      <c r="X9" s="466" t="s">
        <v>80</v>
      </c>
      <c r="Y9" s="882" t="s">
        <v>405</v>
      </c>
      <c r="Z9" s="883" t="s">
        <v>80</v>
      </c>
      <c r="AA9" s="344" t="s">
        <v>407</v>
      </c>
      <c r="AB9" s="344" t="s">
        <v>39</v>
      </c>
      <c r="AC9" s="345" t="s">
        <v>408</v>
      </c>
      <c r="AD9" s="344" t="s">
        <v>40</v>
      </c>
      <c r="AE9" s="345" t="s">
        <v>409</v>
      </c>
      <c r="AF9" s="344" t="s">
        <v>356</v>
      </c>
      <c r="AG9" s="345" t="s">
        <v>410</v>
      </c>
      <c r="AH9" s="345" t="s">
        <v>411</v>
      </c>
      <c r="AI9" s="345" t="s">
        <v>412</v>
      </c>
      <c r="AJ9" s="345" t="s">
        <v>413</v>
      </c>
      <c r="AK9" s="154" t="s">
        <v>414</v>
      </c>
      <c r="AL9" s="154" t="s">
        <v>89</v>
      </c>
      <c r="AM9" s="154" t="s">
        <v>415</v>
      </c>
      <c r="AN9" s="154" t="s">
        <v>416</v>
      </c>
      <c r="AO9" s="154" t="s">
        <v>417</v>
      </c>
      <c r="AP9" s="154" t="s">
        <v>418</v>
      </c>
    </row>
    <row r="10" spans="1:42" ht="38.25" x14ac:dyDescent="0.2">
      <c r="A10" s="324">
        <v>3</v>
      </c>
      <c r="B10" s="326" t="s">
        <v>419</v>
      </c>
      <c r="C10" s="346" t="s">
        <v>553</v>
      </c>
      <c r="D10" s="347" t="s">
        <v>420</v>
      </c>
      <c r="E10" s="349">
        <v>6000000</v>
      </c>
      <c r="F10" s="348">
        <v>22.17</v>
      </c>
      <c r="G10" s="350">
        <f>E10*F10</f>
        <v>133020000.00000001</v>
      </c>
      <c r="H10" s="351">
        <v>6633500</v>
      </c>
      <c r="I10" s="352">
        <f>F10*H10</f>
        <v>147064695</v>
      </c>
      <c r="J10" s="353">
        <v>6633500</v>
      </c>
      <c r="K10" s="354">
        <f>F10*J10</f>
        <v>147064695</v>
      </c>
      <c r="L10" s="349">
        <v>6000000</v>
      </c>
      <c r="M10" s="467">
        <v>22.17</v>
      </c>
      <c r="N10" s="468">
        <f>L10*M10</f>
        <v>133020000.00000001</v>
      </c>
      <c r="O10" s="469">
        <v>6633500</v>
      </c>
      <c r="P10" s="470">
        <f>M10*O10</f>
        <v>147064695</v>
      </c>
      <c r="Q10" s="471">
        <v>6633500</v>
      </c>
      <c r="R10" s="521">
        <f>M10*Q10</f>
        <v>147064695</v>
      </c>
      <c r="S10" s="533" t="s">
        <v>420</v>
      </c>
      <c r="T10" s="540">
        <v>6994000</v>
      </c>
      <c r="U10" s="881">
        <v>22.22</v>
      </c>
      <c r="V10" s="350">
        <v>154532477</v>
      </c>
      <c r="W10" s="472">
        <f>T10</f>
        <v>6994000</v>
      </c>
      <c r="X10" s="473">
        <f>V10</f>
        <v>154532477</v>
      </c>
      <c r="Y10" s="895">
        <v>7526500</v>
      </c>
      <c r="Z10" s="896">
        <f>U10*Y10</f>
        <v>167238830</v>
      </c>
      <c r="AA10" s="352">
        <f t="shared" ref="AA10:AA24" si="0">SUM(AB10:AJ10)</f>
        <v>167238830</v>
      </c>
      <c r="AB10" s="352"/>
      <c r="AC10" s="352">
        <v>167238830</v>
      </c>
      <c r="AD10" s="352"/>
      <c r="AE10" s="352"/>
      <c r="AF10" s="352"/>
      <c r="AG10" s="352"/>
      <c r="AH10" s="352"/>
      <c r="AI10" s="352"/>
      <c r="AJ10" s="352"/>
    </row>
    <row r="11" spans="1:42" x14ac:dyDescent="0.2">
      <c r="A11" s="324">
        <v>4</v>
      </c>
      <c r="B11" s="326" t="s">
        <v>421</v>
      </c>
      <c r="C11" s="355" t="s">
        <v>422</v>
      </c>
      <c r="D11" s="356" t="s">
        <v>423</v>
      </c>
      <c r="E11" s="349"/>
      <c r="F11" s="356"/>
      <c r="G11" s="350">
        <v>139774607</v>
      </c>
      <c r="H11" s="351">
        <v>0</v>
      </c>
      <c r="I11" s="352">
        <v>154532477</v>
      </c>
      <c r="J11" s="353">
        <v>0</v>
      </c>
      <c r="K11" s="354">
        <v>154532477</v>
      </c>
      <c r="L11" s="349"/>
      <c r="M11" s="474"/>
      <c r="N11" s="468">
        <v>139774607</v>
      </c>
      <c r="O11" s="469">
        <v>0</v>
      </c>
      <c r="P11" s="470">
        <v>154532477</v>
      </c>
      <c r="Q11" s="471">
        <v>0</v>
      </c>
      <c r="R11" s="521">
        <v>154532477</v>
      </c>
      <c r="S11" s="534" t="s">
        <v>423</v>
      </c>
      <c r="T11" s="540"/>
      <c r="U11" s="356"/>
      <c r="V11" s="475"/>
      <c r="W11" s="472">
        <f t="shared" ref="W11:W24" si="1">T11</f>
        <v>0</v>
      </c>
      <c r="X11" s="473">
        <f t="shared" ref="X11:X23" si="2">V11</f>
        <v>0</v>
      </c>
      <c r="Y11" s="884"/>
      <c r="Z11" s="885">
        <f t="shared" ref="Z11:Z21" si="3">X11</f>
        <v>0</v>
      </c>
      <c r="AA11" s="352">
        <f t="shared" si="0"/>
        <v>0</v>
      </c>
      <c r="AB11" s="352"/>
      <c r="AC11" s="352"/>
      <c r="AD11" s="352"/>
      <c r="AE11" s="352"/>
      <c r="AF11" s="352"/>
      <c r="AG11" s="352"/>
      <c r="AH11" s="352"/>
      <c r="AI11" s="352"/>
      <c r="AJ11" s="352"/>
    </row>
    <row r="12" spans="1:42" x14ac:dyDescent="0.2">
      <c r="A12" s="324">
        <v>5</v>
      </c>
      <c r="B12" s="326" t="s">
        <v>424</v>
      </c>
      <c r="C12" s="355" t="s">
        <v>425</v>
      </c>
      <c r="D12" s="356" t="s">
        <v>426</v>
      </c>
      <c r="E12" s="349">
        <v>26000</v>
      </c>
      <c r="F12" s="356"/>
      <c r="G12" s="350">
        <v>10501400</v>
      </c>
      <c r="H12" s="351">
        <v>26000</v>
      </c>
      <c r="I12" s="352">
        <v>10501400</v>
      </c>
      <c r="J12" s="353">
        <v>26000</v>
      </c>
      <c r="K12" s="354">
        <f>F12*J12</f>
        <v>0</v>
      </c>
      <c r="L12" s="349">
        <v>26000</v>
      </c>
      <c r="M12" s="474"/>
      <c r="N12" s="468">
        <v>10501400</v>
      </c>
      <c r="O12" s="469">
        <v>26000</v>
      </c>
      <c r="P12" s="470">
        <v>10501400</v>
      </c>
      <c r="Q12" s="471">
        <v>26000</v>
      </c>
      <c r="R12" s="521">
        <f>M12*Q12</f>
        <v>0</v>
      </c>
      <c r="S12" s="534" t="s">
        <v>426</v>
      </c>
      <c r="T12" s="540">
        <v>26000</v>
      </c>
      <c r="U12" s="356"/>
      <c r="V12" s="350">
        <v>10501400</v>
      </c>
      <c r="W12" s="472">
        <f t="shared" si="1"/>
        <v>26000</v>
      </c>
      <c r="X12" s="473">
        <f t="shared" si="2"/>
        <v>10501400</v>
      </c>
      <c r="Y12" s="884"/>
      <c r="Z12" s="885">
        <f t="shared" si="3"/>
        <v>10501400</v>
      </c>
      <c r="AA12" s="352">
        <f t="shared" si="0"/>
        <v>0</v>
      </c>
      <c r="AB12" s="352"/>
      <c r="AC12" s="352"/>
      <c r="AD12" s="352"/>
      <c r="AE12" s="352"/>
      <c r="AF12" s="352"/>
      <c r="AG12" s="352"/>
      <c r="AH12" s="352"/>
      <c r="AI12" s="352"/>
      <c r="AJ12" s="352"/>
    </row>
    <row r="13" spans="1:42" x14ac:dyDescent="0.2">
      <c r="A13" s="324">
        <v>6</v>
      </c>
      <c r="B13" s="326" t="s">
        <v>427</v>
      </c>
      <c r="C13" s="355" t="s">
        <v>428</v>
      </c>
      <c r="D13" s="356" t="s">
        <v>423</v>
      </c>
      <c r="E13" s="349"/>
      <c r="F13" s="356"/>
      <c r="G13" s="350">
        <v>10501400</v>
      </c>
      <c r="H13" s="351">
        <v>0</v>
      </c>
      <c r="I13" s="352">
        <v>10501400</v>
      </c>
      <c r="J13" s="353">
        <v>0</v>
      </c>
      <c r="K13" s="354">
        <v>10501400</v>
      </c>
      <c r="L13" s="349"/>
      <c r="M13" s="474"/>
      <c r="N13" s="468">
        <v>10501400</v>
      </c>
      <c r="O13" s="469">
        <v>0</v>
      </c>
      <c r="P13" s="470">
        <v>10501400</v>
      </c>
      <c r="Q13" s="471">
        <v>0</v>
      </c>
      <c r="R13" s="521">
        <v>10501400</v>
      </c>
      <c r="S13" s="534" t="s">
        <v>423</v>
      </c>
      <c r="T13" s="540"/>
      <c r="U13" s="356"/>
      <c r="V13" s="350">
        <v>10501400</v>
      </c>
      <c r="W13" s="472">
        <f t="shared" si="1"/>
        <v>0</v>
      </c>
      <c r="X13" s="473">
        <f t="shared" si="2"/>
        <v>10501400</v>
      </c>
      <c r="Y13" s="884"/>
      <c r="Z13" s="885">
        <f t="shared" si="3"/>
        <v>10501400</v>
      </c>
      <c r="AA13" s="352">
        <f t="shared" si="0"/>
        <v>10501400</v>
      </c>
      <c r="AB13" s="352"/>
      <c r="AC13" s="352"/>
      <c r="AD13" s="352">
        <f>X13</f>
        <v>10501400</v>
      </c>
      <c r="AE13" s="352"/>
      <c r="AF13" s="352"/>
      <c r="AG13" s="352"/>
      <c r="AH13" s="352"/>
      <c r="AI13" s="352"/>
      <c r="AJ13" s="352"/>
    </row>
    <row r="14" spans="1:42" x14ac:dyDescent="0.2">
      <c r="A14" s="324">
        <v>7</v>
      </c>
      <c r="B14" s="326" t="s">
        <v>429</v>
      </c>
      <c r="C14" s="355" t="s">
        <v>430</v>
      </c>
      <c r="D14" s="356" t="s">
        <v>423</v>
      </c>
      <c r="E14" s="349">
        <v>0</v>
      </c>
      <c r="F14" s="356"/>
      <c r="G14" s="350">
        <v>10720000</v>
      </c>
      <c r="H14" s="351">
        <v>0</v>
      </c>
      <c r="I14" s="352">
        <v>10720000</v>
      </c>
      <c r="J14" s="353">
        <v>0</v>
      </c>
      <c r="K14" s="354">
        <v>10720000</v>
      </c>
      <c r="L14" s="349">
        <v>0</v>
      </c>
      <c r="M14" s="474"/>
      <c r="N14" s="468">
        <v>10720000</v>
      </c>
      <c r="O14" s="469">
        <v>0</v>
      </c>
      <c r="P14" s="470">
        <v>10720000</v>
      </c>
      <c r="Q14" s="471">
        <v>0</v>
      </c>
      <c r="R14" s="521">
        <v>10720000</v>
      </c>
      <c r="S14" s="534" t="s">
        <v>423</v>
      </c>
      <c r="T14" s="540">
        <v>0</v>
      </c>
      <c r="U14" s="356"/>
      <c r="V14" s="350">
        <v>10720000</v>
      </c>
      <c r="W14" s="472">
        <f t="shared" si="1"/>
        <v>0</v>
      </c>
      <c r="X14" s="473">
        <f t="shared" si="2"/>
        <v>10720000</v>
      </c>
      <c r="Y14" s="884"/>
      <c r="Z14" s="885">
        <f t="shared" si="3"/>
        <v>10720000</v>
      </c>
      <c r="AA14" s="352">
        <f t="shared" si="0"/>
        <v>10720000</v>
      </c>
      <c r="AB14" s="352"/>
      <c r="AC14" s="352"/>
      <c r="AD14" s="352">
        <f>X14</f>
        <v>10720000</v>
      </c>
      <c r="AE14" s="352"/>
      <c r="AF14" s="352"/>
      <c r="AG14" s="352"/>
      <c r="AH14" s="352"/>
      <c r="AI14" s="352"/>
      <c r="AJ14" s="352"/>
    </row>
    <row r="15" spans="1:42" x14ac:dyDescent="0.2">
      <c r="A15" s="324">
        <v>8</v>
      </c>
      <c r="B15" s="326" t="s">
        <v>431</v>
      </c>
      <c r="C15" s="355" t="s">
        <v>432</v>
      </c>
      <c r="D15" s="356" t="s">
        <v>423</v>
      </c>
      <c r="E15" s="349">
        <v>0</v>
      </c>
      <c r="F15" s="356"/>
      <c r="G15" s="350">
        <v>19220000</v>
      </c>
      <c r="H15" s="351">
        <v>0</v>
      </c>
      <c r="I15" s="352">
        <v>19220000</v>
      </c>
      <c r="J15" s="353">
        <v>0</v>
      </c>
      <c r="K15" s="354">
        <v>19220000</v>
      </c>
      <c r="L15" s="349">
        <v>0</v>
      </c>
      <c r="M15" s="474"/>
      <c r="N15" s="468">
        <v>21990000</v>
      </c>
      <c r="O15" s="469">
        <v>0</v>
      </c>
      <c r="P15" s="468">
        <v>21990000</v>
      </c>
      <c r="Q15" s="471">
        <v>0</v>
      </c>
      <c r="R15" s="522">
        <v>21990000</v>
      </c>
      <c r="S15" s="534" t="s">
        <v>423</v>
      </c>
      <c r="T15" s="540">
        <v>0</v>
      </c>
      <c r="U15" s="356"/>
      <c r="V15" s="350">
        <v>22330000</v>
      </c>
      <c r="W15" s="472">
        <f t="shared" si="1"/>
        <v>0</v>
      </c>
      <c r="X15" s="473">
        <f t="shared" si="2"/>
        <v>22330000</v>
      </c>
      <c r="Y15" s="884"/>
      <c r="Z15" s="885">
        <f t="shared" si="3"/>
        <v>22330000</v>
      </c>
      <c r="AA15" s="352">
        <f t="shared" si="0"/>
        <v>22330000</v>
      </c>
      <c r="AB15" s="352"/>
      <c r="AC15" s="352"/>
      <c r="AD15" s="352">
        <f>X15</f>
        <v>22330000</v>
      </c>
      <c r="AE15" s="352"/>
      <c r="AF15" s="352"/>
      <c r="AG15" s="352"/>
      <c r="AH15" s="352"/>
      <c r="AI15" s="352"/>
      <c r="AJ15" s="352"/>
    </row>
    <row r="16" spans="1:42" x14ac:dyDescent="0.2">
      <c r="A16" s="324">
        <v>9</v>
      </c>
      <c r="B16" s="326" t="s">
        <v>433</v>
      </c>
      <c r="C16" s="355" t="s">
        <v>434</v>
      </c>
      <c r="D16" s="356" t="s">
        <v>423</v>
      </c>
      <c r="E16" s="349">
        <v>0</v>
      </c>
      <c r="F16" s="356"/>
      <c r="G16" s="350">
        <v>4509335</v>
      </c>
      <c r="H16" s="351">
        <v>0</v>
      </c>
      <c r="I16" s="352">
        <v>4509335</v>
      </c>
      <c r="J16" s="353">
        <v>0</v>
      </c>
      <c r="K16" s="354">
        <v>4509335</v>
      </c>
      <c r="L16" s="349">
        <v>0</v>
      </c>
      <c r="M16" s="474"/>
      <c r="N16" s="468">
        <v>4509335</v>
      </c>
      <c r="O16" s="469">
        <v>0</v>
      </c>
      <c r="P16" s="470">
        <v>4509335</v>
      </c>
      <c r="Q16" s="471">
        <v>0</v>
      </c>
      <c r="R16" s="521">
        <v>4509335</v>
      </c>
      <c r="S16" s="534" t="s">
        <v>423</v>
      </c>
      <c r="T16" s="540">
        <v>0</v>
      </c>
      <c r="U16" s="356"/>
      <c r="V16" s="350">
        <v>4509335</v>
      </c>
      <c r="W16" s="472">
        <f t="shared" si="1"/>
        <v>0</v>
      </c>
      <c r="X16" s="473">
        <f t="shared" si="2"/>
        <v>4509335</v>
      </c>
      <c r="Y16" s="884"/>
      <c r="Z16" s="885">
        <f t="shared" si="3"/>
        <v>4509335</v>
      </c>
      <c r="AA16" s="352">
        <f t="shared" si="0"/>
        <v>0</v>
      </c>
      <c r="AB16" s="352"/>
      <c r="AC16" s="352"/>
      <c r="AD16" s="352"/>
      <c r="AE16" s="352"/>
      <c r="AF16" s="352"/>
      <c r="AG16" s="352"/>
      <c r="AH16" s="352"/>
      <c r="AI16" s="352"/>
      <c r="AJ16" s="352"/>
    </row>
    <row r="17" spans="1:42" x14ac:dyDescent="0.2">
      <c r="A17" s="324">
        <v>10</v>
      </c>
      <c r="B17" s="326" t="s">
        <v>435</v>
      </c>
      <c r="C17" s="355" t="s">
        <v>436</v>
      </c>
      <c r="D17" s="356" t="s">
        <v>423</v>
      </c>
      <c r="E17" s="349">
        <v>0</v>
      </c>
      <c r="F17" s="356"/>
      <c r="G17" s="350">
        <v>4509335</v>
      </c>
      <c r="H17" s="351">
        <v>0</v>
      </c>
      <c r="I17" s="352">
        <v>4509335</v>
      </c>
      <c r="J17" s="353">
        <v>0</v>
      </c>
      <c r="K17" s="354">
        <v>4509335</v>
      </c>
      <c r="L17" s="349">
        <v>0</v>
      </c>
      <c r="M17" s="474"/>
      <c r="N17" s="468">
        <v>4509335</v>
      </c>
      <c r="O17" s="469">
        <v>0</v>
      </c>
      <c r="P17" s="470">
        <v>4509335</v>
      </c>
      <c r="Q17" s="471">
        <v>0</v>
      </c>
      <c r="R17" s="521">
        <v>4509335</v>
      </c>
      <c r="S17" s="534" t="s">
        <v>423</v>
      </c>
      <c r="T17" s="540">
        <v>0</v>
      </c>
      <c r="U17" s="356"/>
      <c r="V17" s="350">
        <v>4509335</v>
      </c>
      <c r="W17" s="472">
        <f t="shared" si="1"/>
        <v>0</v>
      </c>
      <c r="X17" s="473">
        <f t="shared" si="2"/>
        <v>4509335</v>
      </c>
      <c r="Y17" s="884"/>
      <c r="Z17" s="885">
        <f t="shared" si="3"/>
        <v>4509335</v>
      </c>
      <c r="AA17" s="352">
        <f t="shared" si="0"/>
        <v>4509335</v>
      </c>
      <c r="AB17" s="352"/>
      <c r="AC17" s="352"/>
      <c r="AD17" s="352">
        <f>X17</f>
        <v>4509335</v>
      </c>
      <c r="AE17" s="352"/>
      <c r="AF17" s="352"/>
      <c r="AG17" s="352"/>
      <c r="AH17" s="352"/>
      <c r="AI17" s="352"/>
      <c r="AJ17" s="352"/>
    </row>
    <row r="18" spans="1:42" x14ac:dyDescent="0.2">
      <c r="A18" s="324">
        <v>11</v>
      </c>
      <c r="B18" s="326" t="s">
        <v>437</v>
      </c>
      <c r="C18" s="355" t="s">
        <v>438</v>
      </c>
      <c r="D18" s="356" t="s">
        <v>423</v>
      </c>
      <c r="E18" s="349"/>
      <c r="F18" s="356"/>
      <c r="G18" s="350">
        <v>7785120</v>
      </c>
      <c r="H18" s="357"/>
      <c r="I18" s="352">
        <v>7785120</v>
      </c>
      <c r="J18" s="358"/>
      <c r="K18" s="354">
        <v>7785120</v>
      </c>
      <c r="L18" s="349"/>
      <c r="M18" s="474"/>
      <c r="N18" s="468">
        <v>7785120</v>
      </c>
      <c r="O18" s="476"/>
      <c r="P18" s="470">
        <v>7785120</v>
      </c>
      <c r="Q18" s="477"/>
      <c r="R18" s="521">
        <v>7785120</v>
      </c>
      <c r="S18" s="534" t="s">
        <v>423</v>
      </c>
      <c r="T18" s="540"/>
      <c r="U18" s="356"/>
      <c r="V18" s="350">
        <v>7785120</v>
      </c>
      <c r="W18" s="472">
        <f t="shared" si="1"/>
        <v>0</v>
      </c>
      <c r="X18" s="473">
        <f t="shared" si="2"/>
        <v>7785120</v>
      </c>
      <c r="Y18" s="884"/>
      <c r="Z18" s="885">
        <f t="shared" si="3"/>
        <v>7785120</v>
      </c>
      <c r="AA18" s="352">
        <f t="shared" si="0"/>
        <v>0</v>
      </c>
      <c r="AB18" s="352"/>
      <c r="AC18" s="352"/>
      <c r="AD18" s="352"/>
      <c r="AE18" s="352"/>
      <c r="AF18" s="352"/>
      <c r="AG18" s="352"/>
      <c r="AH18" s="352"/>
      <c r="AI18" s="352"/>
      <c r="AJ18" s="352"/>
    </row>
    <row r="19" spans="1:42" x14ac:dyDescent="0.2">
      <c r="A19" s="324">
        <v>12</v>
      </c>
      <c r="B19" s="326" t="s">
        <v>439</v>
      </c>
      <c r="C19" s="355" t="s">
        <v>440</v>
      </c>
      <c r="D19" s="356" t="s">
        <v>423</v>
      </c>
      <c r="E19" s="349"/>
      <c r="F19" s="356"/>
      <c r="G19" s="350">
        <v>7785120</v>
      </c>
      <c r="H19" s="357"/>
      <c r="I19" s="359">
        <v>7785120</v>
      </c>
      <c r="J19" s="358"/>
      <c r="K19" s="360">
        <v>7785120</v>
      </c>
      <c r="L19" s="349"/>
      <c r="M19" s="474"/>
      <c r="N19" s="468">
        <v>7785120</v>
      </c>
      <c r="O19" s="476"/>
      <c r="P19" s="478">
        <v>7785120</v>
      </c>
      <c r="Q19" s="477"/>
      <c r="R19" s="523">
        <v>7785120</v>
      </c>
      <c r="S19" s="534" t="s">
        <v>423</v>
      </c>
      <c r="T19" s="540"/>
      <c r="U19" s="356"/>
      <c r="V19" s="350">
        <v>7785120</v>
      </c>
      <c r="W19" s="472">
        <f t="shared" si="1"/>
        <v>0</v>
      </c>
      <c r="X19" s="473">
        <f t="shared" si="2"/>
        <v>7785120</v>
      </c>
      <c r="Y19" s="884"/>
      <c r="Z19" s="885">
        <f t="shared" si="3"/>
        <v>7785120</v>
      </c>
      <c r="AA19" s="352">
        <f t="shared" si="0"/>
        <v>7785120</v>
      </c>
      <c r="AB19" s="359"/>
      <c r="AC19" s="359"/>
      <c r="AD19" s="352">
        <f>X19</f>
        <v>7785120</v>
      </c>
      <c r="AE19" s="359"/>
      <c r="AF19" s="359"/>
      <c r="AG19" s="359"/>
      <c r="AH19" s="359"/>
      <c r="AI19" s="359"/>
      <c r="AJ19" s="359"/>
    </row>
    <row r="20" spans="1:42" x14ac:dyDescent="0.2">
      <c r="A20" s="324">
        <v>13</v>
      </c>
      <c r="B20" s="326" t="s">
        <v>441</v>
      </c>
      <c r="C20" s="355" t="s">
        <v>442</v>
      </c>
      <c r="D20" s="356" t="s">
        <v>443</v>
      </c>
      <c r="E20" s="349"/>
      <c r="F20" s="356"/>
      <c r="G20" s="350">
        <v>16559200</v>
      </c>
      <c r="H20" s="357"/>
      <c r="I20" s="359">
        <v>16559200</v>
      </c>
      <c r="J20" s="358"/>
      <c r="K20" s="360">
        <v>16559200</v>
      </c>
      <c r="L20" s="349"/>
      <c r="M20" s="474"/>
      <c r="N20" s="468">
        <v>16559200</v>
      </c>
      <c r="O20" s="476"/>
      <c r="P20" s="478">
        <v>16559200</v>
      </c>
      <c r="Q20" s="477"/>
      <c r="R20" s="523">
        <v>16559200</v>
      </c>
      <c r="S20" s="534" t="s">
        <v>443</v>
      </c>
      <c r="T20" s="540"/>
      <c r="U20" s="356"/>
      <c r="V20" s="350">
        <v>16637600</v>
      </c>
      <c r="W20" s="472">
        <f t="shared" si="1"/>
        <v>0</v>
      </c>
      <c r="X20" s="473">
        <f t="shared" si="2"/>
        <v>16637600</v>
      </c>
      <c r="Y20" s="884"/>
      <c r="Z20" s="885">
        <f t="shared" si="3"/>
        <v>16637600</v>
      </c>
      <c r="AA20" s="352">
        <f t="shared" si="0"/>
        <v>0</v>
      </c>
      <c r="AB20" s="359"/>
      <c r="AC20" s="359"/>
      <c r="AD20" s="352"/>
      <c r="AE20" s="359"/>
      <c r="AF20" s="359"/>
      <c r="AG20" s="359"/>
      <c r="AH20" s="359"/>
      <c r="AI20" s="359"/>
      <c r="AJ20" s="359"/>
    </row>
    <row r="21" spans="1:42" x14ac:dyDescent="0.2">
      <c r="A21" s="324">
        <v>14</v>
      </c>
      <c r="B21" s="326" t="s">
        <v>444</v>
      </c>
      <c r="C21" s="355" t="s">
        <v>445</v>
      </c>
      <c r="D21" s="356" t="s">
        <v>423</v>
      </c>
      <c r="E21" s="349"/>
      <c r="F21" s="356"/>
      <c r="G21" s="350">
        <v>16559200</v>
      </c>
      <c r="H21" s="357"/>
      <c r="I21" s="359">
        <v>16559200</v>
      </c>
      <c r="J21" s="358"/>
      <c r="K21" s="360">
        <v>16559200</v>
      </c>
      <c r="L21" s="349"/>
      <c r="M21" s="474"/>
      <c r="N21" s="468">
        <v>16559200</v>
      </c>
      <c r="O21" s="476"/>
      <c r="P21" s="478">
        <v>16559200</v>
      </c>
      <c r="Q21" s="477"/>
      <c r="R21" s="523">
        <v>16559200</v>
      </c>
      <c r="S21" s="534" t="s">
        <v>423</v>
      </c>
      <c r="T21" s="540"/>
      <c r="U21" s="356"/>
      <c r="V21" s="350">
        <v>16637600</v>
      </c>
      <c r="W21" s="472">
        <f t="shared" si="1"/>
        <v>0</v>
      </c>
      <c r="X21" s="473">
        <f t="shared" si="2"/>
        <v>16637600</v>
      </c>
      <c r="Y21" s="884"/>
      <c r="Z21" s="885">
        <f t="shared" si="3"/>
        <v>16637600</v>
      </c>
      <c r="AA21" s="352">
        <f t="shared" si="0"/>
        <v>16637600</v>
      </c>
      <c r="AB21" s="361">
        <f>X21</f>
        <v>16637600</v>
      </c>
      <c r="AC21" s="359"/>
      <c r="AD21" s="352"/>
      <c r="AE21" s="359"/>
      <c r="AF21" s="359"/>
      <c r="AG21" s="359"/>
      <c r="AH21" s="359"/>
      <c r="AI21" s="359"/>
      <c r="AJ21" s="359"/>
    </row>
    <row r="22" spans="1:42" x14ac:dyDescent="0.2">
      <c r="A22" s="324"/>
      <c r="B22" s="505"/>
      <c r="C22" s="355" t="s">
        <v>556</v>
      </c>
      <c r="D22" s="356"/>
      <c r="E22" s="349"/>
      <c r="F22" s="356"/>
      <c r="G22" s="350"/>
      <c r="H22" s="357"/>
      <c r="I22" s="359"/>
      <c r="J22" s="358"/>
      <c r="K22" s="360"/>
      <c r="L22" s="349"/>
      <c r="M22" s="474"/>
      <c r="N22" s="468"/>
      <c r="O22" s="476"/>
      <c r="P22" s="478"/>
      <c r="Q22" s="477"/>
      <c r="R22" s="523"/>
      <c r="S22" s="534"/>
      <c r="T22" s="540"/>
      <c r="U22" s="356"/>
      <c r="V22" s="350"/>
      <c r="W22" s="472"/>
      <c r="X22" s="473">
        <v>3670925</v>
      </c>
      <c r="Y22" s="884"/>
      <c r="Z22" s="896">
        <v>6345988</v>
      </c>
      <c r="AA22" s="352">
        <f t="shared" si="0"/>
        <v>6345988</v>
      </c>
      <c r="AB22" s="361">
        <v>6345988</v>
      </c>
      <c r="AC22" s="359"/>
      <c r="AD22" s="352"/>
      <c r="AE22" s="359"/>
      <c r="AF22" s="359"/>
      <c r="AG22" s="359"/>
      <c r="AH22" s="359"/>
      <c r="AI22" s="359"/>
      <c r="AJ22" s="359"/>
    </row>
    <row r="23" spans="1:42" ht="25.5" x14ac:dyDescent="0.2">
      <c r="A23" s="324">
        <v>15</v>
      </c>
      <c r="B23" s="326" t="s">
        <v>446</v>
      </c>
      <c r="C23" s="355" t="s">
        <v>447</v>
      </c>
      <c r="D23" s="347" t="s">
        <v>448</v>
      </c>
      <c r="E23" s="349"/>
      <c r="F23" s="356"/>
      <c r="G23" s="350">
        <v>257550</v>
      </c>
      <c r="H23" s="357"/>
      <c r="I23" s="359">
        <v>257550</v>
      </c>
      <c r="J23" s="358"/>
      <c r="K23" s="360">
        <v>257550</v>
      </c>
      <c r="L23" s="349"/>
      <c r="M23" s="474"/>
      <c r="N23" s="468">
        <v>257550</v>
      </c>
      <c r="O23" s="476"/>
      <c r="P23" s="478">
        <v>257550</v>
      </c>
      <c r="Q23" s="477"/>
      <c r="R23" s="523">
        <v>257550</v>
      </c>
      <c r="S23" s="533" t="s">
        <v>448</v>
      </c>
      <c r="T23" s="540">
        <v>2550</v>
      </c>
      <c r="U23" s="356">
        <v>98</v>
      </c>
      <c r="V23" s="350">
        <f>T23*U23</f>
        <v>249900</v>
      </c>
      <c r="W23" s="472">
        <f t="shared" si="1"/>
        <v>2550</v>
      </c>
      <c r="X23" s="473">
        <f t="shared" si="2"/>
        <v>249900</v>
      </c>
      <c r="Y23" s="884"/>
      <c r="Z23" s="885">
        <f t="shared" ref="Z23" si="4">X23</f>
        <v>249900</v>
      </c>
      <c r="AA23" s="352">
        <f t="shared" si="0"/>
        <v>0</v>
      </c>
      <c r="AB23" s="359"/>
      <c r="AC23" s="359"/>
      <c r="AD23" s="352"/>
      <c r="AE23" s="359"/>
      <c r="AF23" s="359"/>
      <c r="AG23" s="359"/>
      <c r="AH23" s="359"/>
      <c r="AI23" s="359"/>
      <c r="AJ23" s="359"/>
    </row>
    <row r="24" spans="1:42" ht="13.5" thickBot="1" x14ac:dyDescent="0.25">
      <c r="A24" s="324">
        <v>16</v>
      </c>
      <c r="B24" s="326" t="s">
        <v>449</v>
      </c>
      <c r="C24" s="355" t="s">
        <v>450</v>
      </c>
      <c r="D24" s="356" t="s">
        <v>423</v>
      </c>
      <c r="E24" s="349">
        <v>2550</v>
      </c>
      <c r="F24" s="356"/>
      <c r="G24" s="350">
        <v>257550</v>
      </c>
      <c r="H24" s="357">
        <v>2550</v>
      </c>
      <c r="I24" s="359">
        <v>257550</v>
      </c>
      <c r="J24" s="358">
        <v>2550</v>
      </c>
      <c r="K24" s="354">
        <v>257550</v>
      </c>
      <c r="L24" s="349">
        <v>2550</v>
      </c>
      <c r="M24" s="474"/>
      <c r="N24" s="468">
        <v>257550</v>
      </c>
      <c r="O24" s="476">
        <v>2550</v>
      </c>
      <c r="P24" s="478">
        <v>257550</v>
      </c>
      <c r="Q24" s="477">
        <v>2550</v>
      </c>
      <c r="R24" s="521">
        <v>257550</v>
      </c>
      <c r="S24" s="534" t="s">
        <v>423</v>
      </c>
      <c r="T24" s="540">
        <v>2550</v>
      </c>
      <c r="U24" s="356"/>
      <c r="V24" s="350">
        <v>249900</v>
      </c>
      <c r="W24" s="472">
        <f t="shared" si="1"/>
        <v>2550</v>
      </c>
      <c r="X24" s="473">
        <v>249900</v>
      </c>
      <c r="Y24" s="884"/>
      <c r="Z24" s="885">
        <v>249900</v>
      </c>
      <c r="AA24" s="352">
        <f t="shared" si="0"/>
        <v>249900</v>
      </c>
      <c r="AB24" s="359"/>
      <c r="AC24" s="359"/>
      <c r="AD24" s="352">
        <f>X24</f>
        <v>249900</v>
      </c>
      <c r="AE24" s="359"/>
      <c r="AF24" s="359"/>
      <c r="AG24" s="359"/>
      <c r="AH24" s="359"/>
      <c r="AI24" s="359"/>
      <c r="AJ24" s="359"/>
    </row>
    <row r="25" spans="1:42" ht="13.5" thickBot="1" x14ac:dyDescent="0.25">
      <c r="A25" s="324">
        <v>17</v>
      </c>
      <c r="B25" s="362" t="s">
        <v>451</v>
      </c>
      <c r="C25" s="363" t="s">
        <v>452</v>
      </c>
      <c r="D25" s="364" t="s">
        <v>453</v>
      </c>
      <c r="E25" s="365">
        <f t="shared" ref="E25:R25" si="5">E11+E13+E14+E15+E17+E19+E21+E24</f>
        <v>2550</v>
      </c>
      <c r="F25" s="365">
        <f t="shared" si="5"/>
        <v>0</v>
      </c>
      <c r="G25" s="365">
        <f t="shared" si="5"/>
        <v>209327212</v>
      </c>
      <c r="H25" s="365">
        <f t="shared" si="5"/>
        <v>2550</v>
      </c>
      <c r="I25" s="365">
        <f t="shared" si="5"/>
        <v>224085082</v>
      </c>
      <c r="J25" s="365">
        <f t="shared" si="5"/>
        <v>2550</v>
      </c>
      <c r="K25" s="365">
        <f t="shared" si="5"/>
        <v>224085082</v>
      </c>
      <c r="L25" s="365">
        <f t="shared" si="5"/>
        <v>2550</v>
      </c>
      <c r="M25" s="365">
        <f t="shared" si="5"/>
        <v>0</v>
      </c>
      <c r="N25" s="365">
        <f t="shared" si="5"/>
        <v>212097212</v>
      </c>
      <c r="O25" s="365">
        <f t="shared" si="5"/>
        <v>2550</v>
      </c>
      <c r="P25" s="365">
        <f t="shared" si="5"/>
        <v>226855082</v>
      </c>
      <c r="Q25" s="365">
        <f t="shared" si="5"/>
        <v>2550</v>
      </c>
      <c r="R25" s="365">
        <f t="shared" si="5"/>
        <v>226855082</v>
      </c>
      <c r="S25" s="535" t="s">
        <v>453</v>
      </c>
      <c r="T25" s="541">
        <f t="shared" ref="T25:U25" si="6">T11+T13+T14+T15+T17+T19+T21+T24</f>
        <v>2550</v>
      </c>
      <c r="U25" s="365">
        <f t="shared" si="6"/>
        <v>0</v>
      </c>
      <c r="V25" s="365">
        <f>V10+V11+V13+V14+V15+V17+V19+V21+V24</f>
        <v>227265832</v>
      </c>
      <c r="W25" s="365"/>
      <c r="X25" s="365">
        <f>X10+X11+X13+X14+X15+X17+X19+X21+X24+X22</f>
        <v>230936757</v>
      </c>
      <c r="Y25" s="886"/>
      <c r="Z25" s="886">
        <f>Z10+Z11+Z13+Z14+Z15+Z17+Z19+Z21+Z24+Z22</f>
        <v>246318173</v>
      </c>
      <c r="AA25" s="365">
        <f t="shared" ref="AA25:AJ25" si="7">AA10+AA11+AA13+AA14+AA15+AA17+AA19+AA21+AA24+AA22</f>
        <v>246318173</v>
      </c>
      <c r="AB25" s="365">
        <f t="shared" si="7"/>
        <v>22983588</v>
      </c>
      <c r="AC25" s="365">
        <f t="shared" si="7"/>
        <v>167238830</v>
      </c>
      <c r="AD25" s="365">
        <f t="shared" si="7"/>
        <v>56095755</v>
      </c>
      <c r="AE25" s="365">
        <f t="shared" si="7"/>
        <v>0</v>
      </c>
      <c r="AF25" s="365">
        <f t="shared" si="7"/>
        <v>0</v>
      </c>
      <c r="AG25" s="365">
        <f t="shared" si="7"/>
        <v>0</v>
      </c>
      <c r="AH25" s="365">
        <f t="shared" si="7"/>
        <v>0</v>
      </c>
      <c r="AI25" s="365">
        <f t="shared" si="7"/>
        <v>0</v>
      </c>
      <c r="AJ25" s="365">
        <f t="shared" si="7"/>
        <v>0</v>
      </c>
    </row>
    <row r="26" spans="1:42" x14ac:dyDescent="0.2">
      <c r="A26" s="324">
        <v>18</v>
      </c>
      <c r="B26" s="326"/>
      <c r="C26" s="367" t="s">
        <v>454</v>
      </c>
      <c r="D26" s="356"/>
      <c r="E26" s="349"/>
      <c r="F26" s="356"/>
      <c r="G26" s="350"/>
      <c r="H26" s="349"/>
      <c r="I26" s="350"/>
      <c r="J26" s="368"/>
      <c r="K26" s="369"/>
      <c r="L26" s="349"/>
      <c r="M26" s="356"/>
      <c r="N26" s="350"/>
      <c r="O26" s="349"/>
      <c r="P26" s="350"/>
      <c r="Q26" s="479"/>
      <c r="R26" s="524"/>
      <c r="S26" s="534"/>
      <c r="T26" s="540"/>
      <c r="U26" s="356"/>
      <c r="V26" s="350"/>
      <c r="W26" s="480"/>
      <c r="X26" s="481"/>
      <c r="Y26" s="887"/>
      <c r="Z26" s="888"/>
      <c r="AA26" s="352">
        <f t="shared" ref="AA26:AA39" si="8">SUM(AB26:AJ26)</f>
        <v>0</v>
      </c>
      <c r="AB26" s="350"/>
      <c r="AC26" s="350"/>
      <c r="AD26" s="350"/>
      <c r="AE26" s="350"/>
      <c r="AF26" s="350"/>
      <c r="AG26" s="350"/>
      <c r="AH26" s="350"/>
      <c r="AI26" s="350"/>
      <c r="AJ26" s="350"/>
    </row>
    <row r="27" spans="1:42" x14ac:dyDescent="0.2">
      <c r="A27" s="324">
        <v>0</v>
      </c>
      <c r="B27" s="326" t="s">
        <v>455</v>
      </c>
      <c r="C27" s="355" t="s">
        <v>456</v>
      </c>
      <c r="D27" s="356" t="s">
        <v>78</v>
      </c>
      <c r="E27" s="349">
        <v>137000</v>
      </c>
      <c r="F27" s="370">
        <v>229</v>
      </c>
      <c r="G27" s="350">
        <v>31373000</v>
      </c>
      <c r="H27" s="351">
        <v>172374</v>
      </c>
      <c r="I27" s="352">
        <f>F27*H27</f>
        <v>39473646</v>
      </c>
      <c r="J27" s="353">
        <v>172374</v>
      </c>
      <c r="K27" s="354">
        <f>F27*J27</f>
        <v>39473646</v>
      </c>
      <c r="L27" s="482">
        <v>137000</v>
      </c>
      <c r="M27" s="483">
        <v>232</v>
      </c>
      <c r="N27" s="468">
        <v>31373000</v>
      </c>
      <c r="O27" s="469">
        <v>172374</v>
      </c>
      <c r="P27" s="470">
        <f>M27*O27</f>
        <v>39990768</v>
      </c>
      <c r="Q27" s="471">
        <v>172374</v>
      </c>
      <c r="R27" s="521">
        <f>M27*Q27</f>
        <v>39990768</v>
      </c>
      <c r="S27" s="534" t="s">
        <v>78</v>
      </c>
      <c r="T27" s="540">
        <v>172374</v>
      </c>
      <c r="U27" s="1037">
        <v>232</v>
      </c>
      <c r="V27" s="350">
        <f>T27*U27</f>
        <v>39990768</v>
      </c>
      <c r="W27" s="472">
        <v>172374</v>
      </c>
      <c r="X27" s="473">
        <v>40214854</v>
      </c>
      <c r="Y27" s="884">
        <v>172374</v>
      </c>
      <c r="Z27" s="1035">
        <f>U27*Y27</f>
        <v>39990768</v>
      </c>
      <c r="AA27" s="470">
        <f t="shared" si="8"/>
        <v>39990768</v>
      </c>
      <c r="AB27" s="352"/>
      <c r="AC27" s="352"/>
      <c r="AD27" s="352"/>
      <c r="AE27" s="352"/>
      <c r="AF27" s="1036">
        <f>Y27*AK27</f>
        <v>25511352</v>
      </c>
      <c r="AG27" s="1036">
        <f>Y27*AL27</f>
        <v>11376684</v>
      </c>
      <c r="AH27" s="1039">
        <f>Y27*AM27</f>
        <v>3102732</v>
      </c>
      <c r="AI27" s="352"/>
      <c r="AJ27" s="352"/>
      <c r="AK27" s="1038">
        <v>148</v>
      </c>
      <c r="AL27" s="1038">
        <v>66</v>
      </c>
      <c r="AM27" s="269">
        <v>18</v>
      </c>
      <c r="AN27" s="269"/>
      <c r="AO27" s="269"/>
      <c r="AP27" s="269">
        <f>SUM(AK27:AO27)</f>
        <v>232</v>
      </c>
    </row>
    <row r="28" spans="1:42" x14ac:dyDescent="0.2">
      <c r="A28" s="324">
        <v>20</v>
      </c>
      <c r="B28" s="326" t="s">
        <v>457</v>
      </c>
      <c r="C28" s="355" t="s">
        <v>458</v>
      </c>
      <c r="D28" s="356" t="s">
        <v>423</v>
      </c>
      <c r="E28" s="349"/>
      <c r="F28" s="356"/>
      <c r="G28" s="350">
        <v>2210000</v>
      </c>
      <c r="H28" s="349"/>
      <c r="I28" s="350">
        <v>2210000</v>
      </c>
      <c r="J28" s="368"/>
      <c r="K28" s="369">
        <v>2210000</v>
      </c>
      <c r="L28" s="482"/>
      <c r="M28" s="474"/>
      <c r="N28" s="468"/>
      <c r="O28" s="482"/>
      <c r="P28" s="468"/>
      <c r="Q28" s="479"/>
      <c r="R28" s="524"/>
      <c r="S28" s="534" t="s">
        <v>423</v>
      </c>
      <c r="T28" s="540"/>
      <c r="U28" s="356"/>
      <c r="V28" s="350"/>
      <c r="W28" s="484"/>
      <c r="X28" s="473">
        <f t="shared" ref="X28:X39" si="9">U28*W28</f>
        <v>0</v>
      </c>
      <c r="Y28" s="887"/>
      <c r="Z28" s="885"/>
      <c r="AA28" s="470">
        <f t="shared" si="8"/>
        <v>0</v>
      </c>
      <c r="AB28" s="350"/>
      <c r="AC28" s="350"/>
      <c r="AD28" s="350"/>
      <c r="AE28" s="350"/>
      <c r="AF28" s="1040"/>
      <c r="AG28" s="1040"/>
      <c r="AH28" s="1040"/>
      <c r="AI28" s="350"/>
      <c r="AJ28" s="350"/>
      <c r="AK28" s="269"/>
      <c r="AL28" s="269"/>
      <c r="AM28" s="269"/>
      <c r="AN28" s="269"/>
      <c r="AO28" s="269"/>
      <c r="AP28" s="269"/>
    </row>
    <row r="29" spans="1:42" x14ac:dyDescent="0.2">
      <c r="A29" s="324">
        <v>21</v>
      </c>
      <c r="B29" s="326"/>
      <c r="C29" s="367" t="s">
        <v>459</v>
      </c>
      <c r="D29" s="356"/>
      <c r="E29" s="349"/>
      <c r="F29" s="356"/>
      <c r="G29" s="350"/>
      <c r="H29" s="349"/>
      <c r="I29" s="350"/>
      <c r="J29" s="368"/>
      <c r="K29" s="369"/>
      <c r="L29" s="482"/>
      <c r="M29" s="474"/>
      <c r="N29" s="468"/>
      <c r="O29" s="482"/>
      <c r="P29" s="468"/>
      <c r="Q29" s="479"/>
      <c r="R29" s="524"/>
      <c r="S29" s="534"/>
      <c r="T29" s="540"/>
      <c r="U29" s="356"/>
      <c r="V29" s="350"/>
      <c r="W29" s="484"/>
      <c r="X29" s="473">
        <f t="shared" si="9"/>
        <v>0</v>
      </c>
      <c r="Y29" s="887"/>
      <c r="Z29" s="885"/>
      <c r="AA29" s="470">
        <f t="shared" si="8"/>
        <v>0</v>
      </c>
      <c r="AB29" s="350"/>
      <c r="AC29" s="350"/>
      <c r="AD29" s="350"/>
      <c r="AE29" s="350"/>
      <c r="AF29" s="1040"/>
      <c r="AG29" s="1040"/>
      <c r="AH29" s="1040"/>
      <c r="AI29" s="350"/>
      <c r="AJ29" s="350"/>
      <c r="AK29" s="269"/>
      <c r="AL29" s="269"/>
      <c r="AP29" s="33">
        <f t="shared" ref="AP29:AP39" si="10">SUM(AK29:AO29)</f>
        <v>0</v>
      </c>
    </row>
    <row r="30" spans="1:42" x14ac:dyDescent="0.2">
      <c r="A30" s="324">
        <v>22</v>
      </c>
      <c r="B30" s="326"/>
      <c r="C30" s="367" t="s">
        <v>460</v>
      </c>
      <c r="D30" s="356"/>
      <c r="E30" s="349"/>
      <c r="F30" s="356"/>
      <c r="G30" s="350"/>
      <c r="H30" s="349"/>
      <c r="I30" s="350"/>
      <c r="J30" s="368"/>
      <c r="K30" s="369"/>
      <c r="L30" s="482"/>
      <c r="M30" s="474"/>
      <c r="N30" s="468"/>
      <c r="O30" s="482"/>
      <c r="P30" s="468"/>
      <c r="Q30" s="479"/>
      <c r="R30" s="524"/>
      <c r="S30" s="534"/>
      <c r="T30" s="540"/>
      <c r="U30" s="356"/>
      <c r="V30" s="350"/>
      <c r="W30" s="484"/>
      <c r="X30" s="473">
        <f t="shared" si="9"/>
        <v>0</v>
      </c>
      <c r="Y30" s="887"/>
      <c r="Z30" s="885"/>
      <c r="AA30" s="470">
        <f t="shared" si="8"/>
        <v>0</v>
      </c>
      <c r="AB30" s="350"/>
      <c r="AC30" s="350"/>
      <c r="AD30" s="350"/>
      <c r="AE30" s="350"/>
      <c r="AF30" s="1040"/>
      <c r="AG30" s="1040"/>
      <c r="AH30" s="1040"/>
      <c r="AI30" s="350"/>
      <c r="AJ30" s="350"/>
      <c r="AK30" s="269"/>
      <c r="AL30" s="269"/>
      <c r="AP30" s="33">
        <f t="shared" si="10"/>
        <v>0</v>
      </c>
    </row>
    <row r="31" spans="1:42" x14ac:dyDescent="0.2">
      <c r="A31" s="324">
        <v>23</v>
      </c>
      <c r="B31" s="326" t="s">
        <v>461</v>
      </c>
      <c r="C31" s="355" t="s">
        <v>462</v>
      </c>
      <c r="D31" s="356" t="s">
        <v>78</v>
      </c>
      <c r="E31" s="349">
        <v>5980790</v>
      </c>
      <c r="F31" s="370">
        <v>21.5</v>
      </c>
      <c r="G31" s="350">
        <v>128586985</v>
      </c>
      <c r="H31" s="349">
        <v>5980790</v>
      </c>
      <c r="I31" s="352">
        <f>F31*H31</f>
        <v>128586985</v>
      </c>
      <c r="J31" s="368">
        <v>8372000</v>
      </c>
      <c r="K31" s="354">
        <f>F31*J31</f>
        <v>179998000</v>
      </c>
      <c r="L31" s="482">
        <v>5980790</v>
      </c>
      <c r="M31" s="483">
        <v>21.7</v>
      </c>
      <c r="N31" s="468">
        <v>128586985</v>
      </c>
      <c r="O31" s="482">
        <v>5980790</v>
      </c>
      <c r="P31" s="470">
        <f>M31*O31</f>
        <v>129783143</v>
      </c>
      <c r="Q31" s="479">
        <v>8372000</v>
      </c>
      <c r="R31" s="521">
        <f>M31*Q31</f>
        <v>181672400</v>
      </c>
      <c r="S31" s="534" t="s">
        <v>78</v>
      </c>
      <c r="T31" s="540">
        <v>8372000</v>
      </c>
      <c r="U31" s="1037">
        <v>21.6</v>
      </c>
      <c r="V31" s="350">
        <f>T31*U31</f>
        <v>180835200</v>
      </c>
      <c r="W31" s="484">
        <v>10147000</v>
      </c>
      <c r="X31" s="473">
        <v>221204600</v>
      </c>
      <c r="Y31" s="897">
        <v>10237000</v>
      </c>
      <c r="Z31" s="1035">
        <f>U31*Y31</f>
        <v>221119200</v>
      </c>
      <c r="AA31" s="470">
        <f t="shared" si="8"/>
        <v>221119200</v>
      </c>
      <c r="AB31" s="350"/>
      <c r="AC31" s="350"/>
      <c r="AD31" s="350"/>
      <c r="AE31" s="350"/>
      <c r="AF31" s="1036">
        <f>Y31*AK31</f>
        <v>112607000</v>
      </c>
      <c r="AG31" s="1036">
        <f>Y31*AL31</f>
        <v>88038200</v>
      </c>
      <c r="AH31" s="1039">
        <f>Y31*AM31</f>
        <v>20474000</v>
      </c>
      <c r="AI31" s="350"/>
      <c r="AJ31" s="350"/>
      <c r="AK31" s="1038">
        <v>11</v>
      </c>
      <c r="AL31" s="1038">
        <v>8.6</v>
      </c>
      <c r="AM31" s="33">
        <v>2</v>
      </c>
      <c r="AP31" s="33">
        <f t="shared" si="10"/>
        <v>21.6</v>
      </c>
    </row>
    <row r="32" spans="1:42" ht="25.5" x14ac:dyDescent="0.2">
      <c r="A32" s="324">
        <v>24</v>
      </c>
      <c r="B32" s="326"/>
      <c r="C32" s="371" t="s">
        <v>463</v>
      </c>
      <c r="D32" s="356"/>
      <c r="E32" s="349"/>
      <c r="F32" s="356"/>
      <c r="G32" s="350"/>
      <c r="H32" s="349"/>
      <c r="I32" s="350"/>
      <c r="J32" s="368"/>
      <c r="K32" s="369"/>
      <c r="L32" s="482"/>
      <c r="M32" s="474"/>
      <c r="N32" s="468"/>
      <c r="O32" s="482"/>
      <c r="P32" s="468"/>
      <c r="Q32" s="479"/>
      <c r="R32" s="524"/>
      <c r="S32" s="534"/>
      <c r="T32" s="540"/>
      <c r="U32" s="356"/>
      <c r="V32" s="350"/>
      <c r="W32" s="484"/>
      <c r="X32" s="473">
        <f t="shared" si="9"/>
        <v>0</v>
      </c>
      <c r="Y32" s="887"/>
      <c r="Z32" s="885"/>
      <c r="AA32" s="470">
        <f t="shared" si="8"/>
        <v>0</v>
      </c>
      <c r="AB32" s="350"/>
      <c r="AC32" s="350"/>
      <c r="AD32" s="350"/>
      <c r="AE32" s="350"/>
      <c r="AF32" s="1040"/>
      <c r="AG32" s="1040"/>
      <c r="AH32" s="1040"/>
      <c r="AI32" s="350"/>
      <c r="AJ32" s="350"/>
      <c r="AK32" s="269"/>
      <c r="AL32" s="269"/>
      <c r="AP32" s="33">
        <f t="shared" si="10"/>
        <v>0</v>
      </c>
    </row>
    <row r="33" spans="1:42" x14ac:dyDescent="0.2">
      <c r="A33" s="324">
        <v>25</v>
      </c>
      <c r="B33" s="326"/>
      <c r="C33" s="367" t="s">
        <v>460</v>
      </c>
      <c r="D33" s="356"/>
      <c r="E33" s="349"/>
      <c r="F33" s="356"/>
      <c r="G33" s="350"/>
      <c r="H33" s="349"/>
      <c r="I33" s="350"/>
      <c r="J33" s="368"/>
      <c r="K33" s="369"/>
      <c r="L33" s="482"/>
      <c r="M33" s="474"/>
      <c r="N33" s="468"/>
      <c r="O33" s="482"/>
      <c r="P33" s="468"/>
      <c r="Q33" s="479"/>
      <c r="R33" s="524"/>
      <c r="S33" s="534"/>
      <c r="T33" s="540"/>
      <c r="U33" s="356"/>
      <c r="V33" s="350"/>
      <c r="W33" s="484"/>
      <c r="X33" s="473">
        <f t="shared" si="9"/>
        <v>0</v>
      </c>
      <c r="Y33" s="887"/>
      <c r="Z33" s="885"/>
      <c r="AA33" s="470">
        <f t="shared" si="8"/>
        <v>0</v>
      </c>
      <c r="AB33" s="350"/>
      <c r="AC33" s="350"/>
      <c r="AD33" s="350"/>
      <c r="AE33" s="350"/>
      <c r="AF33" s="1040"/>
      <c r="AG33" s="1040"/>
      <c r="AH33" s="1040"/>
      <c r="AI33" s="350"/>
      <c r="AJ33" s="350"/>
      <c r="AK33" s="269"/>
      <c r="AL33" s="269"/>
      <c r="AP33" s="33">
        <f t="shared" si="10"/>
        <v>0</v>
      </c>
    </row>
    <row r="34" spans="1:42" x14ac:dyDescent="0.2">
      <c r="A34" s="324">
        <v>26</v>
      </c>
      <c r="B34" s="326"/>
      <c r="C34" s="367" t="s">
        <v>464</v>
      </c>
      <c r="D34" s="356"/>
      <c r="E34" s="349"/>
      <c r="F34" s="356"/>
      <c r="G34" s="350"/>
      <c r="H34" s="349"/>
      <c r="I34" s="350"/>
      <c r="J34" s="368"/>
      <c r="K34" s="369"/>
      <c r="L34" s="482"/>
      <c r="M34" s="474"/>
      <c r="N34" s="468"/>
      <c r="O34" s="482"/>
      <c r="P34" s="468"/>
      <c r="Q34" s="479"/>
      <c r="R34" s="524"/>
      <c r="S34" s="534"/>
      <c r="T34" s="540"/>
      <c r="U34" s="356"/>
      <c r="V34" s="350"/>
      <c r="W34" s="484"/>
      <c r="X34" s="473">
        <f t="shared" si="9"/>
        <v>0</v>
      </c>
      <c r="Y34" s="887"/>
      <c r="Z34" s="885"/>
      <c r="AA34" s="470">
        <f t="shared" si="8"/>
        <v>0</v>
      </c>
      <c r="AB34" s="350"/>
      <c r="AC34" s="350"/>
      <c r="AD34" s="350"/>
      <c r="AE34" s="350"/>
      <c r="AF34" s="1040"/>
      <c r="AG34" s="1040"/>
      <c r="AH34" s="1040"/>
      <c r="AI34" s="350"/>
      <c r="AJ34" s="350"/>
      <c r="AP34" s="33">
        <f t="shared" si="10"/>
        <v>0</v>
      </c>
    </row>
    <row r="35" spans="1:42" x14ac:dyDescent="0.2">
      <c r="A35" s="324">
        <v>27</v>
      </c>
      <c r="B35" s="326" t="s">
        <v>465</v>
      </c>
      <c r="C35" s="355" t="s">
        <v>466</v>
      </c>
      <c r="D35" s="356" t="s">
        <v>78</v>
      </c>
      <c r="E35" s="349">
        <v>514000</v>
      </c>
      <c r="F35" s="370">
        <v>3.8</v>
      </c>
      <c r="G35" s="350">
        <v>1953200</v>
      </c>
      <c r="H35" s="349">
        <v>514000</v>
      </c>
      <c r="I35" s="352">
        <f>F35*H35</f>
        <v>1953200</v>
      </c>
      <c r="J35" s="368">
        <v>717000</v>
      </c>
      <c r="K35" s="354">
        <f>F35*J35</f>
        <v>2724600</v>
      </c>
      <c r="L35" s="482">
        <v>514000</v>
      </c>
      <c r="M35" s="483">
        <v>4.9000000000000004</v>
      </c>
      <c r="N35" s="468">
        <v>1953200</v>
      </c>
      <c r="O35" s="482">
        <v>514000</v>
      </c>
      <c r="P35" s="470">
        <f>M35*O35</f>
        <v>2518600</v>
      </c>
      <c r="Q35" s="479">
        <v>717000</v>
      </c>
      <c r="R35" s="521">
        <f>M35*Q35</f>
        <v>3513300.0000000005</v>
      </c>
      <c r="S35" s="534" t="s">
        <v>78</v>
      </c>
      <c r="T35" s="540">
        <v>717000</v>
      </c>
      <c r="U35" s="1037">
        <v>4.2</v>
      </c>
      <c r="V35" s="350">
        <f>T35*U35</f>
        <v>3011400</v>
      </c>
      <c r="W35" s="484">
        <v>869000</v>
      </c>
      <c r="X35" s="473">
        <v>3302200</v>
      </c>
      <c r="Y35" s="887">
        <v>869000</v>
      </c>
      <c r="Z35" s="885">
        <f>U35*Y35</f>
        <v>3649800</v>
      </c>
      <c r="AA35" s="470">
        <f t="shared" si="8"/>
        <v>3649800</v>
      </c>
      <c r="AB35" s="350"/>
      <c r="AC35" s="350"/>
      <c r="AD35" s="350"/>
      <c r="AE35" s="350"/>
      <c r="AF35" s="1036">
        <f>Y35*AK35</f>
        <v>1216600</v>
      </c>
      <c r="AG35" s="1036">
        <f>Y35*AL35</f>
        <v>1129700</v>
      </c>
      <c r="AH35" s="1039">
        <f>Y35*AM35</f>
        <v>1303500</v>
      </c>
      <c r="AI35" s="350"/>
      <c r="AJ35" s="350"/>
      <c r="AK35" s="1038">
        <v>1.4</v>
      </c>
      <c r="AL35" s="1038">
        <v>1.3</v>
      </c>
      <c r="AM35" s="386">
        <v>1.5</v>
      </c>
      <c r="AP35" s="33">
        <f t="shared" si="10"/>
        <v>4.2</v>
      </c>
    </row>
    <row r="36" spans="1:42" x14ac:dyDescent="0.2">
      <c r="A36" s="324">
        <v>28</v>
      </c>
      <c r="B36" s="326" t="s">
        <v>467</v>
      </c>
      <c r="C36" s="355" t="s">
        <v>468</v>
      </c>
      <c r="D36" s="356" t="s">
        <v>78</v>
      </c>
      <c r="E36" s="349">
        <v>1918000</v>
      </c>
      <c r="F36" s="370">
        <v>0</v>
      </c>
      <c r="G36" s="350">
        <v>0</v>
      </c>
      <c r="H36" s="349">
        <v>1918000</v>
      </c>
      <c r="I36" s="350">
        <v>0</v>
      </c>
      <c r="J36" s="368">
        <v>1918000</v>
      </c>
      <c r="K36" s="369">
        <v>0</v>
      </c>
      <c r="L36" s="482">
        <v>1918000</v>
      </c>
      <c r="M36" s="483">
        <v>0</v>
      </c>
      <c r="N36" s="468">
        <v>0</v>
      </c>
      <c r="O36" s="482">
        <v>1918000</v>
      </c>
      <c r="P36" s="468">
        <v>0</v>
      </c>
      <c r="Q36" s="479">
        <v>1918000</v>
      </c>
      <c r="R36" s="524">
        <v>0</v>
      </c>
      <c r="S36" s="534" t="s">
        <v>78</v>
      </c>
      <c r="T36" s="540">
        <v>1918000</v>
      </c>
      <c r="U36" s="370">
        <v>0</v>
      </c>
      <c r="V36" s="350">
        <f t="shared" ref="V36:V39" si="11">T36*U36</f>
        <v>0</v>
      </c>
      <c r="W36" s="484">
        <v>1918000</v>
      </c>
      <c r="X36" s="473">
        <f t="shared" si="9"/>
        <v>0</v>
      </c>
      <c r="Y36" s="887">
        <v>1918000</v>
      </c>
      <c r="Z36" s="885"/>
      <c r="AA36" s="470">
        <f t="shared" si="8"/>
        <v>0</v>
      </c>
      <c r="AB36" s="350"/>
      <c r="AC36" s="350"/>
      <c r="AD36" s="350"/>
      <c r="AE36" s="350"/>
      <c r="AF36" s="1040"/>
      <c r="AG36" s="1040"/>
      <c r="AH36" s="1040"/>
      <c r="AI36" s="350"/>
      <c r="AJ36" s="350"/>
      <c r="AP36" s="33">
        <f t="shared" si="10"/>
        <v>0</v>
      </c>
    </row>
    <row r="37" spans="1:42" x14ac:dyDescent="0.2">
      <c r="A37" s="324">
        <v>29</v>
      </c>
      <c r="B37" s="326"/>
      <c r="C37" s="367" t="s">
        <v>469</v>
      </c>
      <c r="D37" s="356"/>
      <c r="E37" s="349"/>
      <c r="F37" s="356"/>
      <c r="G37" s="350"/>
      <c r="H37" s="349"/>
      <c r="I37" s="350"/>
      <c r="J37" s="368"/>
      <c r="K37" s="369"/>
      <c r="L37" s="482"/>
      <c r="M37" s="474"/>
      <c r="N37" s="468"/>
      <c r="O37" s="482"/>
      <c r="P37" s="468"/>
      <c r="Q37" s="479"/>
      <c r="R37" s="524"/>
      <c r="S37" s="534"/>
      <c r="T37" s="540"/>
      <c r="U37" s="356"/>
      <c r="V37" s="350">
        <f t="shared" si="11"/>
        <v>0</v>
      </c>
      <c r="W37" s="484"/>
      <c r="X37" s="473">
        <f t="shared" si="9"/>
        <v>0</v>
      </c>
      <c r="Y37" s="887"/>
      <c r="Z37" s="885"/>
      <c r="AA37" s="470">
        <f t="shared" si="8"/>
        <v>0</v>
      </c>
      <c r="AB37" s="350"/>
      <c r="AC37" s="350"/>
      <c r="AD37" s="350"/>
      <c r="AE37" s="350"/>
      <c r="AF37" s="491"/>
      <c r="AG37" s="491"/>
      <c r="AH37" s="491"/>
      <c r="AI37" s="350"/>
      <c r="AJ37" s="350"/>
      <c r="AP37" s="33">
        <f t="shared" si="10"/>
        <v>0</v>
      </c>
    </row>
    <row r="38" spans="1:42" x14ac:dyDescent="0.2">
      <c r="A38" s="324">
        <v>30</v>
      </c>
      <c r="B38" s="326"/>
      <c r="C38" s="367" t="s">
        <v>460</v>
      </c>
      <c r="D38" s="356"/>
      <c r="E38" s="349"/>
      <c r="F38" s="356"/>
      <c r="G38" s="350"/>
      <c r="H38" s="349"/>
      <c r="I38" s="350"/>
      <c r="J38" s="368"/>
      <c r="K38" s="369"/>
      <c r="L38" s="482"/>
      <c r="M38" s="474"/>
      <c r="N38" s="468"/>
      <c r="O38" s="482"/>
      <c r="P38" s="468"/>
      <c r="Q38" s="479"/>
      <c r="R38" s="524"/>
      <c r="S38" s="534"/>
      <c r="T38" s="540"/>
      <c r="U38" s="356"/>
      <c r="V38" s="350">
        <f t="shared" si="11"/>
        <v>0</v>
      </c>
      <c r="W38" s="484"/>
      <c r="X38" s="473">
        <f t="shared" si="9"/>
        <v>0</v>
      </c>
      <c r="Y38" s="887"/>
      <c r="Z38" s="885"/>
      <c r="AA38" s="352">
        <f t="shared" si="8"/>
        <v>0</v>
      </c>
      <c r="AB38" s="350"/>
      <c r="AC38" s="350"/>
      <c r="AD38" s="350"/>
      <c r="AE38" s="350"/>
      <c r="AF38" s="491"/>
      <c r="AG38" s="491"/>
      <c r="AH38" s="491"/>
      <c r="AI38" s="350"/>
      <c r="AJ38" s="350"/>
      <c r="AP38" s="33">
        <f t="shared" si="10"/>
        <v>0</v>
      </c>
    </row>
    <row r="39" spans="1:42" ht="13.5" thickBot="1" x14ac:dyDescent="0.25">
      <c r="A39" s="324">
        <v>31</v>
      </c>
      <c r="B39" s="326" t="s">
        <v>470</v>
      </c>
      <c r="C39" s="355" t="s">
        <v>471</v>
      </c>
      <c r="D39" s="356" t="s">
        <v>78</v>
      </c>
      <c r="E39" s="349">
        <v>4421000</v>
      </c>
      <c r="F39" s="356">
        <v>14</v>
      </c>
      <c r="G39" s="350">
        <v>61894000</v>
      </c>
      <c r="H39" s="357">
        <v>5268000</v>
      </c>
      <c r="I39" s="352">
        <f>F39*H39</f>
        <v>73752000</v>
      </c>
      <c r="J39" s="358">
        <v>5268000</v>
      </c>
      <c r="K39" s="354">
        <f>F39*J39</f>
        <v>73752000</v>
      </c>
      <c r="L39" s="482">
        <v>4421000</v>
      </c>
      <c r="M39" s="474">
        <v>14</v>
      </c>
      <c r="N39" s="468">
        <v>61894000</v>
      </c>
      <c r="O39" s="476">
        <v>5268000</v>
      </c>
      <c r="P39" s="470">
        <f>M39*O39</f>
        <v>73752000</v>
      </c>
      <c r="Q39" s="477">
        <v>5268000</v>
      </c>
      <c r="R39" s="521">
        <f>M39*Q39</f>
        <v>73752000</v>
      </c>
      <c r="S39" s="534" t="s">
        <v>78</v>
      </c>
      <c r="T39" s="542">
        <v>5268000</v>
      </c>
      <c r="U39" s="1034">
        <v>13.5</v>
      </c>
      <c r="V39" s="350">
        <f t="shared" si="11"/>
        <v>71118000</v>
      </c>
      <c r="W39" s="485">
        <v>5268000</v>
      </c>
      <c r="X39" s="473">
        <f t="shared" si="9"/>
        <v>71118000</v>
      </c>
      <c r="Y39" s="889">
        <v>5268000</v>
      </c>
      <c r="Z39" s="1035">
        <f>U39*Y39</f>
        <v>71118000</v>
      </c>
      <c r="AA39" s="352">
        <f t="shared" si="8"/>
        <v>71118000</v>
      </c>
      <c r="AB39" s="359"/>
      <c r="AC39" s="359"/>
      <c r="AD39" s="359"/>
      <c r="AE39" s="359"/>
      <c r="AF39" s="1036">
        <f>Y39*AK39</f>
        <v>44778000</v>
      </c>
      <c r="AG39" s="1039">
        <f>Y39*AL39</f>
        <v>21072000</v>
      </c>
      <c r="AH39" s="1039">
        <f>Y39*AM39</f>
        <v>5268000</v>
      </c>
      <c r="AI39" s="359"/>
      <c r="AJ39" s="359"/>
      <c r="AK39" s="1041">
        <v>8.5</v>
      </c>
      <c r="AL39" s="33">
        <v>4</v>
      </c>
      <c r="AM39" s="33">
        <v>1</v>
      </c>
      <c r="AP39" s="33">
        <f t="shared" si="10"/>
        <v>13.5</v>
      </c>
    </row>
    <row r="40" spans="1:42" ht="13.5" thickBot="1" x14ac:dyDescent="0.25">
      <c r="A40" s="324">
        <v>32</v>
      </c>
      <c r="B40" s="362" t="s">
        <v>472</v>
      </c>
      <c r="C40" s="363" t="s">
        <v>473</v>
      </c>
      <c r="D40" s="364" t="s">
        <v>423</v>
      </c>
      <c r="E40" s="372"/>
      <c r="F40" s="364"/>
      <c r="G40" s="366">
        <f>SUM(G27:G39)</f>
        <v>226017185</v>
      </c>
      <c r="H40" s="372"/>
      <c r="I40" s="366">
        <f>SUM(I27:I39)</f>
        <v>245975831</v>
      </c>
      <c r="J40" s="366">
        <f>SUM(J27:J39)</f>
        <v>16447374</v>
      </c>
      <c r="K40" s="366">
        <f>SUM(K27:K39)</f>
        <v>298158246</v>
      </c>
      <c r="L40" s="372"/>
      <c r="M40" s="364"/>
      <c r="N40" s="366">
        <f>SUM(N27:N39)</f>
        <v>223807185</v>
      </c>
      <c r="O40" s="372"/>
      <c r="P40" s="366">
        <f>SUM(P27:P39)</f>
        <v>246044511</v>
      </c>
      <c r="Q40" s="366">
        <f>SUM(Q27:Q39)</f>
        <v>16447374</v>
      </c>
      <c r="R40" s="365">
        <f>SUM(R27:R39)</f>
        <v>298928468</v>
      </c>
      <c r="S40" s="535" t="s">
        <v>423</v>
      </c>
      <c r="T40" s="543"/>
      <c r="U40" s="364"/>
      <c r="V40" s="366">
        <f>SUM(V27:V39)</f>
        <v>294955368</v>
      </c>
      <c r="W40" s="366"/>
      <c r="X40" s="366">
        <f>SUM(X27:X39)</f>
        <v>335839654</v>
      </c>
      <c r="Y40" s="890"/>
      <c r="Z40" s="890">
        <f>SUM(Z27:Z39)</f>
        <v>335877768</v>
      </c>
      <c r="AA40" s="366">
        <f>SUM(AA27:AA39)</f>
        <v>335877768</v>
      </c>
      <c r="AB40" s="366">
        <f t="shared" ref="AB40:AJ40" si="12">SUM(AB27:AB39)</f>
        <v>0</v>
      </c>
      <c r="AC40" s="366">
        <f t="shared" si="12"/>
        <v>0</v>
      </c>
      <c r="AD40" s="366">
        <f t="shared" si="12"/>
        <v>0</v>
      </c>
      <c r="AE40" s="366">
        <f>SUM(AE27:AE39)</f>
        <v>0</v>
      </c>
      <c r="AF40" s="366">
        <f t="shared" si="12"/>
        <v>184112952</v>
      </c>
      <c r="AG40" s="366">
        <f t="shared" si="12"/>
        <v>121616584</v>
      </c>
      <c r="AH40" s="366">
        <f t="shared" si="12"/>
        <v>30148232</v>
      </c>
      <c r="AI40" s="366">
        <f t="shared" si="12"/>
        <v>0</v>
      </c>
      <c r="AJ40" s="366">
        <f t="shared" si="12"/>
        <v>0</v>
      </c>
    </row>
    <row r="41" spans="1:42" x14ac:dyDescent="0.2">
      <c r="A41" s="324">
        <v>33</v>
      </c>
      <c r="B41" s="326" t="s">
        <v>474</v>
      </c>
      <c r="C41" s="355" t="s">
        <v>475</v>
      </c>
      <c r="D41" s="356" t="s">
        <v>423</v>
      </c>
      <c r="E41" s="349"/>
      <c r="F41" s="356"/>
      <c r="G41" s="350">
        <v>0</v>
      </c>
      <c r="H41" s="349"/>
      <c r="I41" s="350">
        <v>0</v>
      </c>
      <c r="J41" s="368"/>
      <c r="K41" s="369">
        <v>0</v>
      </c>
      <c r="L41" s="349"/>
      <c r="M41" s="356"/>
      <c r="N41" s="350">
        <v>0</v>
      </c>
      <c r="O41" s="349"/>
      <c r="P41" s="350">
        <v>0</v>
      </c>
      <c r="Q41" s="479"/>
      <c r="R41" s="524">
        <v>0</v>
      </c>
      <c r="S41" s="534" t="s">
        <v>423</v>
      </c>
      <c r="T41" s="540"/>
      <c r="U41" s="356"/>
      <c r="V41" s="350">
        <v>0</v>
      </c>
      <c r="W41" s="484"/>
      <c r="X41" s="487">
        <v>0</v>
      </c>
      <c r="Y41" s="887"/>
      <c r="Z41" s="888">
        <v>0</v>
      </c>
      <c r="AA41" s="352">
        <f t="shared" ref="AA41:AA53" si="13">SUM(AB41:AJ41)</f>
        <v>0</v>
      </c>
      <c r="AB41" s="350"/>
      <c r="AC41" s="350"/>
      <c r="AD41" s="350"/>
      <c r="AE41" s="350"/>
      <c r="AF41" s="350"/>
      <c r="AG41" s="350"/>
      <c r="AH41" s="350"/>
      <c r="AI41" s="350"/>
      <c r="AJ41" s="350"/>
    </row>
    <row r="42" spans="1:42" x14ac:dyDescent="0.2">
      <c r="A42" s="324">
        <v>34</v>
      </c>
      <c r="B42" s="326"/>
      <c r="C42" s="367" t="s">
        <v>476</v>
      </c>
      <c r="D42" s="356"/>
      <c r="E42" s="349"/>
      <c r="F42" s="356"/>
      <c r="G42" s="350"/>
      <c r="H42" s="349"/>
      <c r="I42" s="350"/>
      <c r="J42" s="368"/>
      <c r="K42" s="369"/>
      <c r="L42" s="482"/>
      <c r="M42" s="474"/>
      <c r="N42" s="468"/>
      <c r="O42" s="482"/>
      <c r="P42" s="468"/>
      <c r="Q42" s="479"/>
      <c r="R42" s="524"/>
      <c r="S42" s="534"/>
      <c r="T42" s="540"/>
      <c r="U42" s="356"/>
      <c r="V42" s="350"/>
      <c r="W42" s="484"/>
      <c r="X42" s="487"/>
      <c r="Y42" s="887"/>
      <c r="Z42" s="888"/>
      <c r="AA42" s="352">
        <f t="shared" si="13"/>
        <v>0</v>
      </c>
      <c r="AB42" s="350"/>
      <c r="AC42" s="350"/>
      <c r="AD42" s="350"/>
      <c r="AE42" s="350"/>
      <c r="AF42" s="350"/>
      <c r="AG42" s="350"/>
      <c r="AH42" s="350"/>
      <c r="AI42" s="350"/>
      <c r="AJ42" s="350"/>
    </row>
    <row r="43" spans="1:42" ht="25.5" x14ac:dyDescent="0.2">
      <c r="A43" s="324">
        <v>35</v>
      </c>
      <c r="B43" s="326" t="s">
        <v>477</v>
      </c>
      <c r="C43" s="355" t="s">
        <v>478</v>
      </c>
      <c r="D43" s="347" t="s">
        <v>479</v>
      </c>
      <c r="E43" s="349">
        <v>5928000</v>
      </c>
      <c r="F43" s="356">
        <v>1.3</v>
      </c>
      <c r="G43" s="350">
        <v>7706400</v>
      </c>
      <c r="H43" s="349">
        <v>6643100</v>
      </c>
      <c r="I43" s="352">
        <f>F43*H43</f>
        <v>8636030</v>
      </c>
      <c r="J43" s="368">
        <v>6643100</v>
      </c>
      <c r="K43" s="369">
        <v>8636030</v>
      </c>
      <c r="L43" s="482">
        <v>5928000</v>
      </c>
      <c r="M43" s="474">
        <v>1.3</v>
      </c>
      <c r="N43" s="468">
        <v>7706400</v>
      </c>
      <c r="O43" s="482">
        <v>6643100</v>
      </c>
      <c r="P43" s="470">
        <f>M43*O43</f>
        <v>8636030</v>
      </c>
      <c r="Q43" s="479">
        <v>6643100</v>
      </c>
      <c r="R43" s="524">
        <v>8636030</v>
      </c>
      <c r="S43" s="533" t="s">
        <v>479</v>
      </c>
      <c r="T43" s="542">
        <f>Q43</f>
        <v>6643100</v>
      </c>
      <c r="U43" s="488">
        <v>1.3</v>
      </c>
      <c r="V43" s="489">
        <f>T43*U43</f>
        <v>8636030</v>
      </c>
      <c r="W43" s="484">
        <f>Q43</f>
        <v>6643100</v>
      </c>
      <c r="X43" s="473">
        <f t="shared" ref="X43:X59" si="14">U43*W43</f>
        <v>8636030</v>
      </c>
      <c r="Y43" s="897">
        <v>7140000</v>
      </c>
      <c r="Z43" s="898">
        <f>U43*Y43</f>
        <v>9282000</v>
      </c>
      <c r="AA43" s="470">
        <f t="shared" si="13"/>
        <v>9282000</v>
      </c>
      <c r="AB43" s="350"/>
      <c r="AC43" s="350"/>
      <c r="AD43" s="350"/>
      <c r="AE43" s="350"/>
      <c r="AF43" s="468"/>
      <c r="AG43" s="468"/>
      <c r="AH43" s="468"/>
      <c r="AI43" s="905">
        <f>Z43-AJ43</f>
        <v>7912711</v>
      </c>
      <c r="AJ43" s="490">
        <v>1369289</v>
      </c>
      <c r="AL43" s="269"/>
      <c r="AM43" s="269"/>
      <c r="AN43" s="269"/>
      <c r="AO43" s="269"/>
      <c r="AP43" s="269"/>
    </row>
    <row r="44" spans="1:42" x14ac:dyDescent="0.2">
      <c r="A44" s="324">
        <v>36</v>
      </c>
      <c r="B44" s="326" t="s">
        <v>480</v>
      </c>
      <c r="C44" s="355" t="s">
        <v>481</v>
      </c>
      <c r="D44" s="356" t="s">
        <v>78</v>
      </c>
      <c r="E44" s="349">
        <v>87570</v>
      </c>
      <c r="F44" s="356">
        <v>19</v>
      </c>
      <c r="G44" s="350">
        <v>1663830</v>
      </c>
      <c r="H44" s="349">
        <v>93345</v>
      </c>
      <c r="I44" s="352">
        <f>F44*H44</f>
        <v>1773555</v>
      </c>
      <c r="J44" s="368">
        <v>93345</v>
      </c>
      <c r="K44" s="354">
        <f>F44*J44</f>
        <v>1773555</v>
      </c>
      <c r="L44" s="482">
        <v>87570</v>
      </c>
      <c r="M44" s="474">
        <v>18</v>
      </c>
      <c r="N44" s="468">
        <v>1663830</v>
      </c>
      <c r="O44" s="482">
        <v>93345</v>
      </c>
      <c r="P44" s="470">
        <f>M44*O44</f>
        <v>1680210</v>
      </c>
      <c r="Q44" s="479">
        <v>93345</v>
      </c>
      <c r="R44" s="521">
        <f>M44*Q44</f>
        <v>1680210</v>
      </c>
      <c r="S44" s="534" t="s">
        <v>78</v>
      </c>
      <c r="T44" s="540">
        <v>97410</v>
      </c>
      <c r="U44" s="356">
        <v>16</v>
      </c>
      <c r="V44" s="491">
        <f t="shared" ref="V44:V59" si="15">T44*U44</f>
        <v>1558560</v>
      </c>
      <c r="W44" s="484">
        <v>97410</v>
      </c>
      <c r="X44" s="473">
        <f t="shared" si="14"/>
        <v>1558560</v>
      </c>
      <c r="Y44" s="887">
        <v>97410</v>
      </c>
      <c r="Z44" s="885">
        <f t="shared" ref="Z44:Z59" si="16">U44*Y44</f>
        <v>1558560</v>
      </c>
      <c r="AA44" s="470">
        <f t="shared" si="13"/>
        <v>1558560</v>
      </c>
      <c r="AB44" s="350"/>
      <c r="AC44" s="350"/>
      <c r="AD44" s="350"/>
      <c r="AE44" s="350"/>
      <c r="AF44" s="468"/>
      <c r="AG44" s="468"/>
      <c r="AH44" s="468"/>
      <c r="AI44" s="352">
        <f>$X$44/$U$44*AN44</f>
        <v>1461150</v>
      </c>
      <c r="AJ44" s="352">
        <f>$X$44/$U$44*AO44</f>
        <v>97410</v>
      </c>
      <c r="AK44" s="269"/>
      <c r="AL44" s="269"/>
      <c r="AM44" s="269"/>
      <c r="AN44" s="269">
        <v>15</v>
      </c>
      <c r="AO44" s="269">
        <v>1</v>
      </c>
      <c r="AP44" s="269"/>
    </row>
    <row r="45" spans="1:42" x14ac:dyDescent="0.2">
      <c r="A45" s="324">
        <v>37</v>
      </c>
      <c r="B45" s="326" t="s">
        <v>482</v>
      </c>
      <c r="C45" s="355" t="s">
        <v>483</v>
      </c>
      <c r="D45" s="356" t="s">
        <v>78</v>
      </c>
      <c r="E45" s="349">
        <v>25000</v>
      </c>
      <c r="F45" s="356">
        <v>3</v>
      </c>
      <c r="G45" s="350">
        <v>75000</v>
      </c>
      <c r="H45" s="349">
        <v>25000</v>
      </c>
      <c r="I45" s="352">
        <f t="shared" ref="I45:I52" si="17">F45*H45</f>
        <v>75000</v>
      </c>
      <c r="J45" s="368">
        <v>25000</v>
      </c>
      <c r="K45" s="354">
        <f>F45*J45</f>
        <v>75000</v>
      </c>
      <c r="L45" s="482">
        <v>25000</v>
      </c>
      <c r="M45" s="474">
        <v>2</v>
      </c>
      <c r="N45" s="468">
        <v>75000</v>
      </c>
      <c r="O45" s="482">
        <v>25000</v>
      </c>
      <c r="P45" s="470">
        <f t="shared" ref="P45:P52" si="18">M45*O45</f>
        <v>50000</v>
      </c>
      <c r="Q45" s="479">
        <v>25000</v>
      </c>
      <c r="R45" s="521">
        <f>M45*Q45</f>
        <v>50000</v>
      </c>
      <c r="S45" s="534" t="s">
        <v>78</v>
      </c>
      <c r="T45" s="540">
        <v>25000</v>
      </c>
      <c r="U45" s="356">
        <v>3</v>
      </c>
      <c r="V45" s="491">
        <f t="shared" si="15"/>
        <v>75000</v>
      </c>
      <c r="W45" s="484">
        <v>25000</v>
      </c>
      <c r="X45" s="473">
        <f t="shared" si="14"/>
        <v>75000</v>
      </c>
      <c r="Y45" s="887">
        <v>25000</v>
      </c>
      <c r="Z45" s="885">
        <f t="shared" si="16"/>
        <v>75000</v>
      </c>
      <c r="AA45" s="470">
        <f t="shared" si="13"/>
        <v>75000</v>
      </c>
      <c r="AB45" s="350"/>
      <c r="AC45" s="350"/>
      <c r="AD45" s="350"/>
      <c r="AE45" s="350"/>
      <c r="AF45" s="468"/>
      <c r="AG45" s="468"/>
      <c r="AH45" s="468"/>
      <c r="AI45" s="352">
        <f>$X$45/$U$45*AN45</f>
        <v>75000</v>
      </c>
      <c r="AJ45" s="352">
        <f t="shared" ref="AJ45:AJ47" si="19">$X$44*AO45</f>
        <v>0</v>
      </c>
      <c r="AK45" s="269"/>
      <c r="AL45" s="269"/>
      <c r="AM45" s="269"/>
      <c r="AN45" s="269">
        <v>3</v>
      </c>
      <c r="AO45" s="269"/>
      <c r="AP45" s="269"/>
    </row>
    <row r="46" spans="1:42" x14ac:dyDescent="0.2">
      <c r="A46" s="324">
        <v>38</v>
      </c>
      <c r="B46" s="326" t="s">
        <v>484</v>
      </c>
      <c r="C46" s="355" t="s">
        <v>485</v>
      </c>
      <c r="D46" s="356" t="s">
        <v>78</v>
      </c>
      <c r="E46" s="349">
        <v>698160</v>
      </c>
      <c r="F46" s="356">
        <v>3</v>
      </c>
      <c r="G46" s="350">
        <v>2094480</v>
      </c>
      <c r="H46" s="349">
        <v>783310</v>
      </c>
      <c r="I46" s="352">
        <f t="shared" si="17"/>
        <v>2349930</v>
      </c>
      <c r="J46" s="368">
        <v>783310</v>
      </c>
      <c r="K46" s="354">
        <f>F46*J46</f>
        <v>2349930</v>
      </c>
      <c r="L46" s="482">
        <v>698160</v>
      </c>
      <c r="M46" s="474">
        <v>3</v>
      </c>
      <c r="N46" s="468">
        <v>2094480</v>
      </c>
      <c r="O46" s="482">
        <v>783310</v>
      </c>
      <c r="P46" s="470">
        <f t="shared" si="18"/>
        <v>2349930</v>
      </c>
      <c r="Q46" s="479">
        <v>783310</v>
      </c>
      <c r="R46" s="521">
        <f>M46*Q46</f>
        <v>2349930</v>
      </c>
      <c r="S46" s="534" t="s">
        <v>78</v>
      </c>
      <c r="T46" s="540">
        <v>842600</v>
      </c>
      <c r="U46" s="356">
        <v>2</v>
      </c>
      <c r="V46" s="491">
        <f t="shared" si="15"/>
        <v>1685200</v>
      </c>
      <c r="W46" s="484">
        <v>842600</v>
      </c>
      <c r="X46" s="473">
        <f t="shared" si="14"/>
        <v>1685200</v>
      </c>
      <c r="Y46" s="887">
        <v>842600</v>
      </c>
      <c r="Z46" s="885">
        <f t="shared" si="16"/>
        <v>1685200</v>
      </c>
      <c r="AA46" s="470">
        <f t="shared" si="13"/>
        <v>1685200</v>
      </c>
      <c r="AB46" s="350"/>
      <c r="AC46" s="350"/>
      <c r="AD46" s="350"/>
      <c r="AE46" s="350"/>
      <c r="AF46" s="468"/>
      <c r="AG46" s="468"/>
      <c r="AH46" s="468"/>
      <c r="AI46" s="352">
        <f>$X$46/$U$46*AN46</f>
        <v>842600</v>
      </c>
      <c r="AJ46" s="352">
        <f>$X$46/$U$46*AO46</f>
        <v>842600</v>
      </c>
      <c r="AK46" s="269"/>
      <c r="AL46" s="269"/>
      <c r="AM46" s="269"/>
      <c r="AN46" s="269">
        <v>1</v>
      </c>
      <c r="AO46" s="269">
        <v>1</v>
      </c>
      <c r="AP46" s="269"/>
    </row>
    <row r="47" spans="1:42" x14ac:dyDescent="0.2">
      <c r="A47" s="324">
        <v>39</v>
      </c>
      <c r="B47" s="326" t="s">
        <v>486</v>
      </c>
      <c r="C47" s="355" t="s">
        <v>487</v>
      </c>
      <c r="D47" s="356" t="s">
        <v>78</v>
      </c>
      <c r="E47" s="349">
        <v>477940</v>
      </c>
      <c r="F47" s="356">
        <v>5</v>
      </c>
      <c r="G47" s="350">
        <v>2389700</v>
      </c>
      <c r="H47" s="349">
        <v>524740</v>
      </c>
      <c r="I47" s="352">
        <f t="shared" si="17"/>
        <v>2623700</v>
      </c>
      <c r="J47" s="368">
        <v>524740</v>
      </c>
      <c r="K47" s="354">
        <f>F47*J47</f>
        <v>2623700</v>
      </c>
      <c r="L47" s="482">
        <v>477940</v>
      </c>
      <c r="M47" s="474">
        <v>5</v>
      </c>
      <c r="N47" s="468">
        <v>2389700</v>
      </c>
      <c r="O47" s="482">
        <v>524740</v>
      </c>
      <c r="P47" s="470">
        <f t="shared" si="18"/>
        <v>2623700</v>
      </c>
      <c r="Q47" s="479">
        <v>524740</v>
      </c>
      <c r="R47" s="521">
        <f>M47*Q47</f>
        <v>2623700</v>
      </c>
      <c r="S47" s="534" t="s">
        <v>78</v>
      </c>
      <c r="T47" s="540">
        <v>558800</v>
      </c>
      <c r="U47" s="356">
        <v>5</v>
      </c>
      <c r="V47" s="491">
        <f t="shared" si="15"/>
        <v>2794000</v>
      </c>
      <c r="W47" s="484">
        <v>558800</v>
      </c>
      <c r="X47" s="473">
        <f t="shared" si="14"/>
        <v>2794000</v>
      </c>
      <c r="Y47" s="887">
        <v>558800</v>
      </c>
      <c r="Z47" s="885">
        <f t="shared" si="16"/>
        <v>2794000</v>
      </c>
      <c r="AA47" s="470">
        <f t="shared" si="13"/>
        <v>2794000</v>
      </c>
      <c r="AB47" s="350"/>
      <c r="AC47" s="350"/>
      <c r="AD47" s="350"/>
      <c r="AE47" s="350"/>
      <c r="AF47" s="468"/>
      <c r="AG47" s="468"/>
      <c r="AH47" s="468"/>
      <c r="AI47" s="470">
        <f>X47</f>
        <v>2794000</v>
      </c>
      <c r="AJ47" s="352">
        <f t="shared" si="19"/>
        <v>0</v>
      </c>
      <c r="AK47" s="269"/>
      <c r="AL47" s="269"/>
      <c r="AM47" s="269"/>
      <c r="AN47" s="269">
        <v>5</v>
      </c>
      <c r="AO47" s="269"/>
      <c r="AP47" s="269"/>
    </row>
    <row r="48" spans="1:42" x14ac:dyDescent="0.2">
      <c r="A48" s="324"/>
      <c r="B48" s="326"/>
      <c r="C48" s="355" t="s">
        <v>554</v>
      </c>
      <c r="D48" s="356"/>
      <c r="E48" s="349"/>
      <c r="F48" s="356"/>
      <c r="G48" s="350"/>
      <c r="H48" s="349"/>
      <c r="I48" s="352"/>
      <c r="J48" s="368"/>
      <c r="K48" s="354"/>
      <c r="L48" s="482"/>
      <c r="M48" s="474"/>
      <c r="N48" s="468"/>
      <c r="O48" s="482"/>
      <c r="P48" s="470"/>
      <c r="Q48" s="479"/>
      <c r="R48" s="521">
        <v>9305950</v>
      </c>
      <c r="S48" s="534"/>
      <c r="T48" s="540"/>
      <c r="U48" s="356"/>
      <c r="V48" s="491">
        <f t="shared" si="15"/>
        <v>0</v>
      </c>
      <c r="W48" s="484"/>
      <c r="X48" s="473">
        <f t="shared" si="14"/>
        <v>0</v>
      </c>
      <c r="Y48" s="887"/>
      <c r="Z48" s="1035">
        <v>8607969</v>
      </c>
      <c r="AA48" s="470">
        <f t="shared" si="13"/>
        <v>8607969</v>
      </c>
      <c r="AB48" s="350"/>
      <c r="AC48" s="350"/>
      <c r="AD48" s="350"/>
      <c r="AE48" s="350"/>
      <c r="AF48" s="468"/>
      <c r="AG48" s="468"/>
      <c r="AH48" s="468"/>
      <c r="AI48" s="1036">
        <v>7960889</v>
      </c>
      <c r="AJ48" s="1042">
        <v>647080</v>
      </c>
      <c r="AK48" s="269"/>
      <c r="AL48" s="269"/>
      <c r="AM48" s="269"/>
      <c r="AN48" s="269"/>
      <c r="AO48" s="269"/>
      <c r="AP48" s="269"/>
    </row>
    <row r="49" spans="1:42" x14ac:dyDescent="0.2">
      <c r="A49" s="324">
        <v>40</v>
      </c>
      <c r="B49" s="326"/>
      <c r="C49" s="355" t="s">
        <v>488</v>
      </c>
      <c r="D49" s="356"/>
      <c r="E49" s="349"/>
      <c r="F49" s="356"/>
      <c r="G49" s="350"/>
      <c r="H49" s="349"/>
      <c r="I49" s="352">
        <f t="shared" si="17"/>
        <v>0</v>
      </c>
      <c r="J49" s="368"/>
      <c r="K49" s="369"/>
      <c r="L49" s="482"/>
      <c r="M49" s="474"/>
      <c r="N49" s="468"/>
      <c r="O49" s="482"/>
      <c r="P49" s="470">
        <f t="shared" si="18"/>
        <v>0</v>
      </c>
      <c r="Q49" s="479"/>
      <c r="R49" s="524"/>
      <c r="S49" s="534"/>
      <c r="T49" s="540"/>
      <c r="U49" s="356"/>
      <c r="V49" s="491">
        <f t="shared" si="15"/>
        <v>0</v>
      </c>
      <c r="W49" s="484"/>
      <c r="X49" s="473">
        <f t="shared" si="14"/>
        <v>0</v>
      </c>
      <c r="Y49" s="887"/>
      <c r="Z49" s="885">
        <f t="shared" si="16"/>
        <v>0</v>
      </c>
      <c r="AA49" s="470">
        <f t="shared" si="13"/>
        <v>0</v>
      </c>
      <c r="AB49" s="350"/>
      <c r="AC49" s="350"/>
      <c r="AD49" s="350"/>
      <c r="AE49" s="350"/>
      <c r="AF49" s="468"/>
      <c r="AG49" s="468"/>
      <c r="AH49" s="468"/>
      <c r="AI49" s="468"/>
      <c r="AJ49" s="350"/>
      <c r="AK49" s="269"/>
      <c r="AL49" s="269"/>
      <c r="AM49" s="269"/>
      <c r="AN49" s="269"/>
    </row>
    <row r="50" spans="1:42" x14ac:dyDescent="0.2">
      <c r="A50" s="324">
        <v>41</v>
      </c>
      <c r="B50" s="326"/>
      <c r="C50" s="367" t="s">
        <v>489</v>
      </c>
      <c r="D50" s="356"/>
      <c r="E50" s="349"/>
      <c r="F50" s="356"/>
      <c r="G50" s="350"/>
      <c r="H50" s="349"/>
      <c r="I50" s="352">
        <f t="shared" si="17"/>
        <v>0</v>
      </c>
      <c r="J50" s="368"/>
      <c r="K50" s="369"/>
      <c r="L50" s="482"/>
      <c r="M50" s="474"/>
      <c r="N50" s="468"/>
      <c r="O50" s="482"/>
      <c r="P50" s="470">
        <f t="shared" si="18"/>
        <v>0</v>
      </c>
      <c r="Q50" s="479"/>
      <c r="R50" s="524"/>
      <c r="S50" s="534"/>
      <c r="T50" s="540"/>
      <c r="U50" s="356"/>
      <c r="V50" s="491">
        <f t="shared" si="15"/>
        <v>0</v>
      </c>
      <c r="W50" s="484"/>
      <c r="X50" s="473">
        <f t="shared" si="14"/>
        <v>0</v>
      </c>
      <c r="Y50" s="887"/>
      <c r="Z50" s="885">
        <f t="shared" si="16"/>
        <v>0</v>
      </c>
      <c r="AA50" s="470">
        <f t="shared" si="13"/>
        <v>0</v>
      </c>
      <c r="AB50" s="350"/>
      <c r="AC50" s="350"/>
      <c r="AD50" s="350"/>
      <c r="AE50" s="350"/>
      <c r="AF50" s="468"/>
      <c r="AG50" s="468"/>
      <c r="AH50" s="468"/>
      <c r="AI50" s="468"/>
      <c r="AJ50" s="350"/>
      <c r="AK50" s="269"/>
      <c r="AL50" s="269"/>
      <c r="AM50" s="269"/>
      <c r="AN50" s="269"/>
    </row>
    <row r="51" spans="1:42" x14ac:dyDescent="0.2">
      <c r="A51" s="324">
        <v>42</v>
      </c>
      <c r="B51" s="326" t="s">
        <v>490</v>
      </c>
      <c r="C51" s="355" t="s">
        <v>491</v>
      </c>
      <c r="D51" s="356" t="s">
        <v>78</v>
      </c>
      <c r="E51" s="349">
        <v>7560900</v>
      </c>
      <c r="F51" s="356">
        <v>1</v>
      </c>
      <c r="G51" s="350">
        <v>7560900</v>
      </c>
      <c r="H51" s="349">
        <v>7560900</v>
      </c>
      <c r="I51" s="352">
        <f t="shared" si="17"/>
        <v>7560900</v>
      </c>
      <c r="J51" s="368">
        <v>8522000</v>
      </c>
      <c r="K51" s="354">
        <f>F51*J51</f>
        <v>8522000</v>
      </c>
      <c r="L51" s="482">
        <v>7560900</v>
      </c>
      <c r="M51" s="474">
        <v>1</v>
      </c>
      <c r="N51" s="468">
        <v>7560900</v>
      </c>
      <c r="O51" s="482">
        <v>7560900</v>
      </c>
      <c r="P51" s="470">
        <f t="shared" si="18"/>
        <v>7560900</v>
      </c>
      <c r="Q51" s="479">
        <v>8522000</v>
      </c>
      <c r="R51" s="521">
        <f>M51*Q51</f>
        <v>8522000</v>
      </c>
      <c r="S51" s="534" t="s">
        <v>78</v>
      </c>
      <c r="T51" s="540">
        <v>8522000</v>
      </c>
      <c r="U51" s="356">
        <v>1</v>
      </c>
      <c r="V51" s="491">
        <f t="shared" si="15"/>
        <v>8522000</v>
      </c>
      <c r="W51" s="484">
        <v>10297000</v>
      </c>
      <c r="X51" s="473">
        <f t="shared" si="14"/>
        <v>10297000</v>
      </c>
      <c r="Y51" s="887">
        <v>10297000</v>
      </c>
      <c r="Z51" s="885">
        <f t="shared" si="16"/>
        <v>10297000</v>
      </c>
      <c r="AA51" s="470">
        <f t="shared" si="13"/>
        <v>10297000</v>
      </c>
      <c r="AB51" s="350"/>
      <c r="AC51" s="350"/>
      <c r="AD51" s="350"/>
      <c r="AE51" s="350"/>
      <c r="AF51" s="468"/>
      <c r="AG51" s="468">
        <f>X51</f>
        <v>10297000</v>
      </c>
      <c r="AH51" s="468"/>
      <c r="AI51" s="468"/>
      <c r="AJ51" s="350"/>
      <c r="AK51" s="269"/>
      <c r="AL51" s="269"/>
      <c r="AM51" s="269"/>
      <c r="AN51" s="269"/>
    </row>
    <row r="52" spans="1:42" x14ac:dyDescent="0.2">
      <c r="A52" s="324">
        <v>43</v>
      </c>
      <c r="B52" s="326" t="s">
        <v>492</v>
      </c>
      <c r="C52" s="355" t="s">
        <v>493</v>
      </c>
      <c r="D52" s="356" t="s">
        <v>78</v>
      </c>
      <c r="E52" s="349">
        <v>6276200</v>
      </c>
      <c r="F52" s="356">
        <v>4.4000000000000004</v>
      </c>
      <c r="G52" s="350">
        <v>27615280</v>
      </c>
      <c r="H52" s="349">
        <v>6838000</v>
      </c>
      <c r="I52" s="352">
        <f t="shared" si="17"/>
        <v>30087200.000000004</v>
      </c>
      <c r="J52" s="368">
        <v>6838000</v>
      </c>
      <c r="K52" s="354">
        <f>F52*J52</f>
        <v>30087200.000000004</v>
      </c>
      <c r="L52" s="482">
        <v>6276200</v>
      </c>
      <c r="M52" s="474">
        <v>4.4000000000000004</v>
      </c>
      <c r="N52" s="468">
        <v>27615280</v>
      </c>
      <c r="O52" s="482">
        <v>6838000</v>
      </c>
      <c r="P52" s="470">
        <f t="shared" si="18"/>
        <v>30087200.000000004</v>
      </c>
      <c r="Q52" s="479">
        <v>6838000</v>
      </c>
      <c r="R52" s="521">
        <f>M52*Q52</f>
        <v>30087200.000000004</v>
      </c>
      <c r="S52" s="534" t="s">
        <v>78</v>
      </c>
      <c r="T52" s="540">
        <v>7338000</v>
      </c>
      <c r="U52" s="899">
        <v>4.2</v>
      </c>
      <c r="V52" s="491">
        <f t="shared" si="15"/>
        <v>30819600</v>
      </c>
      <c r="W52" s="484">
        <v>7338000</v>
      </c>
      <c r="X52" s="473">
        <v>27884400</v>
      </c>
      <c r="Y52" s="887">
        <v>7338000</v>
      </c>
      <c r="Z52" s="896">
        <f t="shared" si="16"/>
        <v>30819600</v>
      </c>
      <c r="AA52" s="352">
        <f t="shared" si="13"/>
        <v>30819600</v>
      </c>
      <c r="AB52" s="350"/>
      <c r="AC52" s="350"/>
      <c r="AD52" s="350"/>
      <c r="AE52" s="350"/>
      <c r="AF52" s="468"/>
      <c r="AG52" s="906">
        <v>30819600</v>
      </c>
      <c r="AH52" s="468"/>
      <c r="AI52" s="468"/>
      <c r="AJ52" s="350"/>
      <c r="AK52" s="269"/>
      <c r="AL52" s="269"/>
      <c r="AM52" s="269"/>
      <c r="AN52" s="269"/>
    </row>
    <row r="53" spans="1:42" ht="13.5" thickBot="1" x14ac:dyDescent="0.25">
      <c r="A53" s="324">
        <v>44</v>
      </c>
      <c r="B53" s="326" t="s">
        <v>494</v>
      </c>
      <c r="C53" s="355" t="s">
        <v>495</v>
      </c>
      <c r="D53" s="356" t="s">
        <v>423</v>
      </c>
      <c r="E53" s="349"/>
      <c r="F53" s="356"/>
      <c r="G53" s="350">
        <v>5766200</v>
      </c>
      <c r="H53" s="349"/>
      <c r="I53" s="350">
        <v>5766200</v>
      </c>
      <c r="J53" s="368"/>
      <c r="K53" s="354">
        <v>5766200</v>
      </c>
      <c r="L53" s="349"/>
      <c r="M53" s="356"/>
      <c r="N53" s="350">
        <v>4746000</v>
      </c>
      <c r="O53" s="349"/>
      <c r="P53" s="468">
        <v>4746000</v>
      </c>
      <c r="Q53" s="479"/>
      <c r="R53" s="521">
        <v>4746000</v>
      </c>
      <c r="S53" s="534" t="s">
        <v>423</v>
      </c>
      <c r="T53" s="540"/>
      <c r="U53" s="356"/>
      <c r="V53" s="491">
        <v>5292000</v>
      </c>
      <c r="W53" s="484"/>
      <c r="X53" s="473">
        <v>5292000</v>
      </c>
      <c r="Y53" s="887"/>
      <c r="Z53" s="896">
        <v>5264000</v>
      </c>
      <c r="AA53" s="470">
        <f t="shared" si="13"/>
        <v>5264000</v>
      </c>
      <c r="AB53" s="350"/>
      <c r="AC53" s="350"/>
      <c r="AD53" s="350"/>
      <c r="AE53" s="350"/>
      <c r="AF53" s="468"/>
      <c r="AG53" s="906">
        <v>5264000</v>
      </c>
      <c r="AH53" s="468"/>
      <c r="AI53" s="468"/>
      <c r="AJ53" s="350"/>
      <c r="AK53" s="269"/>
      <c r="AL53" s="269"/>
      <c r="AM53" s="269"/>
      <c r="AN53" s="269"/>
    </row>
    <row r="54" spans="1:42" ht="13.5" thickBot="1" x14ac:dyDescent="0.25">
      <c r="A54" s="324">
        <v>45</v>
      </c>
      <c r="B54" s="362" t="s">
        <v>496</v>
      </c>
      <c r="C54" s="363" t="s">
        <v>497</v>
      </c>
      <c r="D54" s="364" t="s">
        <v>423</v>
      </c>
      <c r="E54" s="372"/>
      <c r="F54" s="364"/>
      <c r="G54" s="366">
        <f>SUM(G43:G53)</f>
        <v>54871790</v>
      </c>
      <c r="H54" s="372"/>
      <c r="I54" s="366">
        <f>SUM(I43:I53)</f>
        <v>58872515</v>
      </c>
      <c r="J54" s="366">
        <f>SUM(J43:J53)</f>
        <v>23429495</v>
      </c>
      <c r="K54" s="366">
        <f>SUM(K43:K53)</f>
        <v>59833615</v>
      </c>
      <c r="L54" s="372"/>
      <c r="M54" s="364"/>
      <c r="N54" s="366">
        <f>SUM(N43:N53)</f>
        <v>53851590</v>
      </c>
      <c r="O54" s="372"/>
      <c r="P54" s="366">
        <f t="shared" ref="P54:AJ54" si="20">SUM(P43:P53)</f>
        <v>57733970</v>
      </c>
      <c r="Q54" s="366">
        <f t="shared" si="20"/>
        <v>23429495</v>
      </c>
      <c r="R54" s="365">
        <f t="shared" si="20"/>
        <v>68001020</v>
      </c>
      <c r="S54" s="535" t="s">
        <v>423</v>
      </c>
      <c r="T54" s="543"/>
      <c r="U54" s="364"/>
      <c r="V54" s="366">
        <f>SUM(V43:V53)</f>
        <v>59382390</v>
      </c>
      <c r="W54" s="486"/>
      <c r="X54" s="486">
        <f t="shared" ref="X54:Z54" si="21">SUM(X43:X53)</f>
        <v>58222190</v>
      </c>
      <c r="Y54" s="890"/>
      <c r="Z54" s="890">
        <f t="shared" si="21"/>
        <v>70383329</v>
      </c>
      <c r="AA54" s="366">
        <f t="shared" si="20"/>
        <v>70383329</v>
      </c>
      <c r="AB54" s="366">
        <f t="shared" si="20"/>
        <v>0</v>
      </c>
      <c r="AC54" s="366">
        <f t="shared" si="20"/>
        <v>0</v>
      </c>
      <c r="AD54" s="366">
        <f t="shared" si="20"/>
        <v>0</v>
      </c>
      <c r="AE54" s="366">
        <f t="shared" si="20"/>
        <v>0</v>
      </c>
      <c r="AF54" s="366">
        <f t="shared" si="20"/>
        <v>0</v>
      </c>
      <c r="AG54" s="366">
        <f t="shared" si="20"/>
        <v>46380600</v>
      </c>
      <c r="AH54" s="366">
        <f t="shared" si="20"/>
        <v>0</v>
      </c>
      <c r="AI54" s="366">
        <f t="shared" si="20"/>
        <v>21046350</v>
      </c>
      <c r="AJ54" s="366">
        <f t="shared" si="20"/>
        <v>2956379</v>
      </c>
      <c r="AK54" s="492">
        <f>AK55/AP55</f>
        <v>0.51843817787418656</v>
      </c>
      <c r="AL54" s="493">
        <f>AL55/AP55</f>
        <v>0.4511930585683297</v>
      </c>
      <c r="AM54" s="493">
        <f>AM55/AP55</f>
        <v>3.0368763557483729E-2</v>
      </c>
      <c r="AN54" s="269"/>
    </row>
    <row r="55" spans="1:42" x14ac:dyDescent="0.2">
      <c r="A55" s="324">
        <v>46</v>
      </c>
      <c r="B55" s="326" t="s">
        <v>498</v>
      </c>
      <c r="C55" s="355" t="s">
        <v>499</v>
      </c>
      <c r="D55" s="356" t="s">
        <v>78</v>
      </c>
      <c r="E55" s="349">
        <v>2961000</v>
      </c>
      <c r="F55" s="356">
        <v>11.92</v>
      </c>
      <c r="G55" s="350">
        <v>35295120</v>
      </c>
      <c r="H55" s="349">
        <v>3620000</v>
      </c>
      <c r="I55" s="350">
        <f>F55*H55</f>
        <v>43150400</v>
      </c>
      <c r="J55" s="368">
        <v>3620000</v>
      </c>
      <c r="K55" s="354">
        <f>F55*J55</f>
        <v>43150400</v>
      </c>
      <c r="L55" s="482">
        <v>2961000</v>
      </c>
      <c r="M55" s="474">
        <v>11.9</v>
      </c>
      <c r="N55" s="468">
        <v>35295120</v>
      </c>
      <c r="O55" s="482">
        <v>3620000</v>
      </c>
      <c r="P55" s="468">
        <f>M55*O55</f>
        <v>43078000</v>
      </c>
      <c r="Q55" s="479">
        <v>3620000</v>
      </c>
      <c r="R55" s="521">
        <f>M55*Q55</f>
        <v>43078000</v>
      </c>
      <c r="S55" s="534" t="s">
        <v>78</v>
      </c>
      <c r="T55" s="540">
        <v>3924000</v>
      </c>
      <c r="U55" s="356">
        <v>12.02</v>
      </c>
      <c r="V55" s="491">
        <f t="shared" si="15"/>
        <v>47166480</v>
      </c>
      <c r="W55" s="484">
        <v>3924000</v>
      </c>
      <c r="X55" s="473">
        <f t="shared" si="14"/>
        <v>47166480</v>
      </c>
      <c r="Y55" s="887">
        <v>3924000</v>
      </c>
      <c r="Z55" s="885">
        <f t="shared" si="16"/>
        <v>47166480</v>
      </c>
      <c r="AA55" s="470">
        <f>SUM(AB55:AJ55)</f>
        <v>47166480</v>
      </c>
      <c r="AB55" s="350"/>
      <c r="AC55" s="350"/>
      <c r="AD55" s="350"/>
      <c r="AE55" s="350"/>
      <c r="AF55" s="470">
        <f>X55*$AK$54</f>
        <v>24452903.947939262</v>
      </c>
      <c r="AG55" s="470">
        <f>X55*$AL$54</f>
        <v>21281188.37310195</v>
      </c>
      <c r="AH55" s="470">
        <f>X55*$AM$54</f>
        <v>1432387.6789587853</v>
      </c>
      <c r="AI55" s="350"/>
      <c r="AJ55" s="350"/>
      <c r="AK55" s="269">
        <v>239</v>
      </c>
      <c r="AL55" s="269">
        <v>208</v>
      </c>
      <c r="AM55" s="269">
        <v>14</v>
      </c>
      <c r="AN55" s="269"/>
      <c r="AP55" s="33">
        <f>SUM(AK55:AO55)</f>
        <v>461</v>
      </c>
    </row>
    <row r="56" spans="1:42" x14ac:dyDescent="0.2">
      <c r="A56" s="324">
        <v>47</v>
      </c>
      <c r="B56" s="326" t="s">
        <v>500</v>
      </c>
      <c r="C56" s="355" t="s">
        <v>501</v>
      </c>
      <c r="D56" s="356" t="s">
        <v>423</v>
      </c>
      <c r="E56" s="349">
        <v>0</v>
      </c>
      <c r="F56" s="356"/>
      <c r="G56" s="350">
        <v>81241357</v>
      </c>
      <c r="H56" s="349">
        <v>0</v>
      </c>
      <c r="I56" s="350">
        <v>81241357</v>
      </c>
      <c r="J56" s="368">
        <v>0</v>
      </c>
      <c r="K56" s="369">
        <v>81241357</v>
      </c>
      <c r="L56" s="482">
        <v>0</v>
      </c>
      <c r="M56" s="474"/>
      <c r="N56" s="468">
        <v>79310911</v>
      </c>
      <c r="O56" s="482">
        <v>0</v>
      </c>
      <c r="P56" s="468">
        <v>79310911</v>
      </c>
      <c r="Q56" s="479">
        <v>0</v>
      </c>
      <c r="R56" s="522">
        <v>79310911</v>
      </c>
      <c r="S56" s="534" t="s">
        <v>423</v>
      </c>
      <c r="T56" s="540">
        <v>0</v>
      </c>
      <c r="U56" s="356"/>
      <c r="V56" s="491">
        <v>82179833</v>
      </c>
      <c r="W56" s="484">
        <v>0</v>
      </c>
      <c r="X56" s="473">
        <v>82179833</v>
      </c>
      <c r="Y56" s="887">
        <v>0</v>
      </c>
      <c r="Z56" s="896">
        <v>77897929</v>
      </c>
      <c r="AA56" s="470">
        <f>SUM(AB56:AJ56)</f>
        <v>77897928.917570502</v>
      </c>
      <c r="AB56" s="350"/>
      <c r="AC56" s="350"/>
      <c r="AD56" s="350"/>
      <c r="AE56" s="350"/>
      <c r="AF56" s="904">
        <v>40464211</v>
      </c>
      <c r="AG56" s="904">
        <v>34938018</v>
      </c>
      <c r="AH56" s="470">
        <f>X56*$AM$54</f>
        <v>2495699.9175704988</v>
      </c>
      <c r="AI56" s="350"/>
      <c r="AJ56" s="350"/>
      <c r="AK56" s="269"/>
      <c r="AL56" s="269"/>
      <c r="AM56" s="269"/>
      <c r="AN56" s="269"/>
      <c r="AP56" s="33">
        <f>SUM(AK56:AO56)</f>
        <v>0</v>
      </c>
    </row>
    <row r="57" spans="1:42" ht="24" customHeight="1" thickBot="1" x14ac:dyDescent="0.25">
      <c r="A57" s="324">
        <v>48</v>
      </c>
      <c r="B57" s="326" t="s">
        <v>502</v>
      </c>
      <c r="C57" s="355" t="s">
        <v>503</v>
      </c>
      <c r="D57" s="347" t="s">
        <v>504</v>
      </c>
      <c r="E57" s="349">
        <v>285</v>
      </c>
      <c r="F57" s="356">
        <v>2307</v>
      </c>
      <c r="G57" s="350">
        <v>657495</v>
      </c>
      <c r="H57" s="349">
        <v>285</v>
      </c>
      <c r="I57" s="350">
        <f>F57*H57</f>
        <v>657495</v>
      </c>
      <c r="J57" s="368">
        <v>285</v>
      </c>
      <c r="K57" s="354">
        <f>F57*J57</f>
        <v>657495</v>
      </c>
      <c r="L57" s="482">
        <v>285</v>
      </c>
      <c r="M57" s="474">
        <v>2095</v>
      </c>
      <c r="N57" s="468">
        <v>657495</v>
      </c>
      <c r="O57" s="482">
        <v>285</v>
      </c>
      <c r="P57" s="468">
        <f>M57*O57</f>
        <v>597075</v>
      </c>
      <c r="Q57" s="479">
        <v>285</v>
      </c>
      <c r="R57" s="521">
        <f>M57*Q57</f>
        <v>597075</v>
      </c>
      <c r="S57" s="533" t="s">
        <v>504</v>
      </c>
      <c r="T57" s="540">
        <v>285</v>
      </c>
      <c r="U57" s="356">
        <v>2396</v>
      </c>
      <c r="V57" s="491">
        <f t="shared" si="15"/>
        <v>682860</v>
      </c>
      <c r="W57" s="484">
        <v>285</v>
      </c>
      <c r="X57" s="473">
        <f t="shared" si="14"/>
        <v>682860</v>
      </c>
      <c r="Y57" s="887">
        <v>285</v>
      </c>
      <c r="Z57" s="885">
        <f t="shared" si="16"/>
        <v>682860</v>
      </c>
      <c r="AA57" s="470">
        <f>SUM(AB57:AJ57)</f>
        <v>682860</v>
      </c>
      <c r="AB57" s="350"/>
      <c r="AC57" s="350"/>
      <c r="AD57" s="350"/>
      <c r="AE57" s="350"/>
      <c r="AF57" s="350">
        <f>W57*AK57</f>
        <v>358815</v>
      </c>
      <c r="AG57" s="350">
        <f>W57*AL57</f>
        <v>324045</v>
      </c>
      <c r="AH57" s="350"/>
      <c r="AI57" s="350"/>
      <c r="AJ57" s="350"/>
      <c r="AK57" s="269">
        <v>1259</v>
      </c>
      <c r="AL57" s="269">
        <v>1137</v>
      </c>
      <c r="AP57" s="33">
        <f>SUM(AK57:AO57)</f>
        <v>2396</v>
      </c>
    </row>
    <row r="58" spans="1:42" ht="13.5" thickBot="1" x14ac:dyDescent="0.25">
      <c r="A58" s="324">
        <v>49</v>
      </c>
      <c r="B58" s="362" t="s">
        <v>505</v>
      </c>
      <c r="C58" s="363" t="s">
        <v>506</v>
      </c>
      <c r="D58" s="364" t="s">
        <v>453</v>
      </c>
      <c r="E58" s="372"/>
      <c r="F58" s="364"/>
      <c r="G58" s="366">
        <f>SUM(G55:G57)</f>
        <v>117193972</v>
      </c>
      <c r="H58" s="372"/>
      <c r="I58" s="366">
        <f t="shared" ref="I58:AJ58" si="22">SUM(I55:I57)</f>
        <v>125049252</v>
      </c>
      <c r="J58" s="366">
        <f t="shared" si="22"/>
        <v>3620285</v>
      </c>
      <c r="K58" s="366">
        <f t="shared" si="22"/>
        <v>125049252</v>
      </c>
      <c r="L58" s="372"/>
      <c r="M58" s="364"/>
      <c r="N58" s="366">
        <f>SUM(N55:N57)</f>
        <v>115263526</v>
      </c>
      <c r="O58" s="372"/>
      <c r="P58" s="366">
        <f t="shared" ref="P58:R58" si="23">SUM(P55:P57)</f>
        <v>122985986</v>
      </c>
      <c r="Q58" s="366">
        <f t="shared" si="23"/>
        <v>3620285</v>
      </c>
      <c r="R58" s="365">
        <f t="shared" si="23"/>
        <v>122985986</v>
      </c>
      <c r="S58" s="535" t="s">
        <v>453</v>
      </c>
      <c r="T58" s="543"/>
      <c r="U58" s="364"/>
      <c r="V58" s="366">
        <f>SUM(V55:V57)</f>
        <v>130029173</v>
      </c>
      <c r="W58" s="366"/>
      <c r="X58" s="366">
        <f t="shared" ref="X58:Z58" si="24">SUM(X55:X57)</f>
        <v>130029173</v>
      </c>
      <c r="Y58" s="890"/>
      <c r="Z58" s="890">
        <f t="shared" si="24"/>
        <v>125747269</v>
      </c>
      <c r="AA58" s="366">
        <f t="shared" si="22"/>
        <v>125747268.9175705</v>
      </c>
      <c r="AB58" s="366">
        <f t="shared" si="22"/>
        <v>0</v>
      </c>
      <c r="AC58" s="366">
        <f t="shared" si="22"/>
        <v>0</v>
      </c>
      <c r="AD58" s="366">
        <f t="shared" si="22"/>
        <v>0</v>
      </c>
      <c r="AE58" s="366">
        <f>SUM(AE55:AE57)</f>
        <v>0</v>
      </c>
      <c r="AF58" s="366">
        <f t="shared" si="22"/>
        <v>65275929.947939262</v>
      </c>
      <c r="AG58" s="366">
        <f t="shared" si="22"/>
        <v>56543251.37310195</v>
      </c>
      <c r="AH58" s="366">
        <f t="shared" si="22"/>
        <v>3928087.596529284</v>
      </c>
      <c r="AI58" s="366">
        <f t="shared" si="22"/>
        <v>0</v>
      </c>
      <c r="AJ58" s="366">
        <f t="shared" si="22"/>
        <v>0</v>
      </c>
    </row>
    <row r="59" spans="1:42" ht="13.5" thickBot="1" x14ac:dyDescent="0.25">
      <c r="A59" s="324">
        <v>50</v>
      </c>
      <c r="B59" s="326" t="s">
        <v>507</v>
      </c>
      <c r="C59" s="355" t="s">
        <v>508</v>
      </c>
      <c r="D59" s="356" t="s">
        <v>423</v>
      </c>
      <c r="E59" s="349">
        <v>2213</v>
      </c>
      <c r="F59" s="356">
        <v>5914</v>
      </c>
      <c r="G59" s="350">
        <v>13087682</v>
      </c>
      <c r="H59" s="349">
        <v>2213</v>
      </c>
      <c r="I59" s="350">
        <f>F59*H59</f>
        <v>13087682</v>
      </c>
      <c r="J59" s="368">
        <v>2213</v>
      </c>
      <c r="K59" s="354">
        <f>F59*J59</f>
        <v>13087682</v>
      </c>
      <c r="L59" s="349">
        <v>2213</v>
      </c>
      <c r="M59" s="356">
        <v>5914</v>
      </c>
      <c r="N59" s="350">
        <v>13087682</v>
      </c>
      <c r="O59" s="349">
        <v>2213</v>
      </c>
      <c r="P59" s="350">
        <f>M59*O59</f>
        <v>13087682</v>
      </c>
      <c r="Q59" s="479">
        <v>2213</v>
      </c>
      <c r="R59" s="521">
        <f>M59*Q59</f>
        <v>13087682</v>
      </c>
      <c r="S59" s="534" t="s">
        <v>423</v>
      </c>
      <c r="T59" s="540">
        <v>2213</v>
      </c>
      <c r="U59" s="356">
        <v>5942</v>
      </c>
      <c r="V59" s="491">
        <f t="shared" si="15"/>
        <v>13149646</v>
      </c>
      <c r="W59" s="484">
        <v>2213</v>
      </c>
      <c r="X59" s="473">
        <f t="shared" si="14"/>
        <v>13149646</v>
      </c>
      <c r="Y59" s="887">
        <v>2213</v>
      </c>
      <c r="Z59" s="885">
        <f t="shared" si="16"/>
        <v>13149646</v>
      </c>
      <c r="AA59" s="352">
        <f>SUM(AB59:AJ59)</f>
        <v>13149646</v>
      </c>
      <c r="AB59" s="350"/>
      <c r="AC59" s="350"/>
      <c r="AD59" s="350"/>
      <c r="AE59" s="350">
        <f>X59</f>
        <v>13149646</v>
      </c>
      <c r="AF59" s="350"/>
      <c r="AG59" s="350"/>
      <c r="AH59" s="350"/>
      <c r="AI59" s="350"/>
      <c r="AJ59" s="350"/>
    </row>
    <row r="60" spans="1:42" ht="13.5" thickBot="1" x14ac:dyDescent="0.25">
      <c r="A60" s="324">
        <v>51</v>
      </c>
      <c r="B60" s="373" t="s">
        <v>509</v>
      </c>
      <c r="C60" s="374" t="s">
        <v>510</v>
      </c>
      <c r="D60" s="375" t="s">
        <v>423</v>
      </c>
      <c r="E60" s="376"/>
      <c r="F60" s="375"/>
      <c r="G60" s="377">
        <f>SUM(G59:G59)</f>
        <v>13087682</v>
      </c>
      <c r="H60" s="376"/>
      <c r="I60" s="377">
        <f>SUM(I59:I59)</f>
        <v>13087682</v>
      </c>
      <c r="J60" s="378"/>
      <c r="K60" s="379">
        <f t="shared" ref="K60:AJ60" si="25">SUM(K59:K59)</f>
        <v>13087682</v>
      </c>
      <c r="L60" s="376"/>
      <c r="M60" s="375"/>
      <c r="N60" s="377">
        <f>SUM(N59:N59)</f>
        <v>13087682</v>
      </c>
      <c r="O60" s="376"/>
      <c r="P60" s="377">
        <f>SUM(P59:P59)</f>
        <v>13087682</v>
      </c>
      <c r="Q60" s="494"/>
      <c r="R60" s="525">
        <f t="shared" ref="R60" si="26">SUM(R59:R59)</f>
        <v>13087682</v>
      </c>
      <c r="S60" s="536" t="s">
        <v>423</v>
      </c>
      <c r="T60" s="544"/>
      <c r="U60" s="375"/>
      <c r="V60" s="377">
        <f>SUM(V59:V59)</f>
        <v>13149646</v>
      </c>
      <c r="W60" s="377"/>
      <c r="X60" s="377">
        <f t="shared" ref="X60:Z60" si="27">SUM(X59:X59)</f>
        <v>13149646</v>
      </c>
      <c r="Y60" s="890"/>
      <c r="Z60" s="890">
        <f t="shared" si="27"/>
        <v>13149646</v>
      </c>
      <c r="AA60" s="377">
        <f t="shared" si="25"/>
        <v>13149646</v>
      </c>
      <c r="AB60" s="377">
        <f t="shared" si="25"/>
        <v>0</v>
      </c>
      <c r="AC60" s="377">
        <f t="shared" si="25"/>
        <v>0</v>
      </c>
      <c r="AD60" s="377">
        <f t="shared" si="25"/>
        <v>0</v>
      </c>
      <c r="AE60" s="377">
        <f>SUM(AE59:AE59)</f>
        <v>13149646</v>
      </c>
      <c r="AF60" s="377">
        <f t="shared" si="25"/>
        <v>0</v>
      </c>
      <c r="AG60" s="377">
        <f t="shared" si="25"/>
        <v>0</v>
      </c>
      <c r="AH60" s="377">
        <f t="shared" si="25"/>
        <v>0</v>
      </c>
      <c r="AI60" s="377">
        <f t="shared" si="25"/>
        <v>0</v>
      </c>
      <c r="AJ60" s="377">
        <f t="shared" si="25"/>
        <v>0</v>
      </c>
    </row>
    <row r="61" spans="1:42" s="386" customFormat="1" x14ac:dyDescent="0.2">
      <c r="A61" s="324">
        <v>52</v>
      </c>
      <c r="B61" s="380"/>
      <c r="C61" s="381" t="s">
        <v>511</v>
      </c>
      <c r="D61" s="380"/>
      <c r="E61" s="382"/>
      <c r="F61" s="380"/>
      <c r="G61" s="383"/>
      <c r="H61" s="382"/>
      <c r="I61" s="383"/>
      <c r="J61" s="384"/>
      <c r="K61" s="385">
        <v>5943630</v>
      </c>
      <c r="L61" s="382"/>
      <c r="M61" s="380"/>
      <c r="N61" s="383"/>
      <c r="O61" s="382"/>
      <c r="P61" s="383"/>
      <c r="Q61" s="495"/>
      <c r="R61" s="526">
        <v>5943630</v>
      </c>
      <c r="S61" s="553"/>
      <c r="T61" s="545"/>
      <c r="U61" s="380"/>
      <c r="V61" s="383"/>
      <c r="W61" s="496"/>
      <c r="X61" s="497">
        <v>5943630</v>
      </c>
      <c r="Y61" s="891"/>
      <c r="Z61" s="892">
        <v>5943630</v>
      </c>
      <c r="AA61" s="352">
        <f>SUM(AB61:AJ61)</f>
        <v>5943630</v>
      </c>
      <c r="AB61" s="383"/>
      <c r="AC61" s="383"/>
      <c r="AD61" s="383"/>
      <c r="AE61" s="383">
        <f>X61</f>
        <v>5943630</v>
      </c>
      <c r="AF61" s="383"/>
      <c r="AG61" s="383"/>
      <c r="AH61" s="383"/>
      <c r="AI61" s="383"/>
      <c r="AJ61" s="383"/>
    </row>
    <row r="62" spans="1:42" s="386" customFormat="1" x14ac:dyDescent="0.2">
      <c r="A62" s="324">
        <v>53</v>
      </c>
      <c r="B62" s="380"/>
      <c r="C62" s="381" t="s">
        <v>512</v>
      </c>
      <c r="D62" s="380"/>
      <c r="E62" s="382"/>
      <c r="F62" s="380"/>
      <c r="G62" s="383"/>
      <c r="H62" s="382"/>
      <c r="I62" s="383"/>
      <c r="J62" s="384"/>
      <c r="K62" s="385">
        <v>1974000</v>
      </c>
      <c r="L62" s="382"/>
      <c r="M62" s="380"/>
      <c r="N62" s="383"/>
      <c r="O62" s="382"/>
      <c r="P62" s="383"/>
      <c r="Q62" s="495"/>
      <c r="R62" s="526">
        <v>1974000</v>
      </c>
      <c r="S62" s="553"/>
      <c r="T62" s="545"/>
      <c r="U62" s="380"/>
      <c r="V62" s="383"/>
      <c r="W62" s="496"/>
      <c r="X62" s="497">
        <v>1974000</v>
      </c>
      <c r="Y62" s="891"/>
      <c r="Z62" s="892">
        <v>1974000</v>
      </c>
      <c r="AA62" s="352">
        <f>SUM(AB62:AJ62)</f>
        <v>1974000</v>
      </c>
      <c r="AB62" s="383"/>
      <c r="AC62" s="383"/>
      <c r="AD62" s="383"/>
      <c r="AE62" s="383">
        <f t="shared" ref="AE62:AE63" si="28">X62</f>
        <v>1974000</v>
      </c>
      <c r="AF62" s="383"/>
      <c r="AG62" s="383"/>
      <c r="AH62" s="383"/>
      <c r="AI62" s="383"/>
      <c r="AJ62" s="383"/>
    </row>
    <row r="63" spans="1:42" s="386" customFormat="1" x14ac:dyDescent="0.2">
      <c r="A63" s="324">
        <v>54</v>
      </c>
      <c r="B63" s="380"/>
      <c r="C63" s="380" t="s">
        <v>653</v>
      </c>
      <c r="D63" s="380"/>
      <c r="E63" s="382"/>
      <c r="F63" s="380"/>
      <c r="G63" s="383"/>
      <c r="H63" s="382"/>
      <c r="I63" s="383"/>
      <c r="J63" s="384"/>
      <c r="K63" s="385"/>
      <c r="L63" s="382"/>
      <c r="M63" s="380"/>
      <c r="N63" s="383"/>
      <c r="O63" s="382"/>
      <c r="P63" s="383"/>
      <c r="Q63" s="495"/>
      <c r="R63" s="526"/>
      <c r="S63" s="553"/>
      <c r="T63" s="545"/>
      <c r="U63" s="380"/>
      <c r="V63" s="383"/>
      <c r="W63" s="496"/>
      <c r="X63" s="497">
        <v>1380860</v>
      </c>
      <c r="Y63" s="891"/>
      <c r="Z63" s="892">
        <v>1380860</v>
      </c>
      <c r="AA63" s="352">
        <f>SUM(AB63:AJ63)</f>
        <v>1380860</v>
      </c>
      <c r="AB63" s="383"/>
      <c r="AC63" s="383"/>
      <c r="AD63" s="383"/>
      <c r="AE63" s="383">
        <f t="shared" si="28"/>
        <v>1380860</v>
      </c>
      <c r="AF63" s="383"/>
      <c r="AG63" s="383"/>
      <c r="AH63" s="383"/>
      <c r="AI63" s="383"/>
      <c r="AJ63" s="383"/>
    </row>
    <row r="64" spans="1:42" s="386" customFormat="1" ht="13.5" thickBot="1" x14ac:dyDescent="0.25">
      <c r="A64" s="324">
        <v>55</v>
      </c>
      <c r="B64" s="380"/>
      <c r="C64" s="498" t="s">
        <v>555</v>
      </c>
      <c r="D64" s="380"/>
      <c r="E64" s="382"/>
      <c r="F64" s="380"/>
      <c r="G64" s="383"/>
      <c r="H64" s="382"/>
      <c r="I64" s="383"/>
      <c r="J64" s="384"/>
      <c r="K64" s="385">
        <v>440000</v>
      </c>
      <c r="L64" s="382"/>
      <c r="M64" s="380"/>
      <c r="N64" s="383"/>
      <c r="O64" s="382"/>
      <c r="P64" s="383"/>
      <c r="Q64" s="495"/>
      <c r="R64" s="526">
        <v>440000</v>
      </c>
      <c r="S64" s="553"/>
      <c r="T64" s="545"/>
      <c r="U64" s="380"/>
      <c r="V64" s="383"/>
      <c r="W64" s="496"/>
      <c r="X64" s="497"/>
      <c r="Y64" s="891"/>
      <c r="Z64" s="892">
        <v>242000</v>
      </c>
      <c r="AA64" s="352">
        <f>SUM(AB64:AJ64)</f>
        <v>242000</v>
      </c>
      <c r="AB64" s="383"/>
      <c r="AC64" s="383"/>
      <c r="AD64" s="383"/>
      <c r="AE64" s="383">
        <v>242000</v>
      </c>
      <c r="AF64" s="383"/>
      <c r="AG64" s="383"/>
      <c r="AH64" s="383"/>
      <c r="AI64" s="383"/>
      <c r="AJ64" s="383"/>
    </row>
    <row r="65" spans="1:36" s="49" customFormat="1" ht="13.5" thickBot="1" x14ac:dyDescent="0.25">
      <c r="A65" s="324">
        <v>56</v>
      </c>
      <c r="B65" s="362"/>
      <c r="C65" s="363" t="s">
        <v>513</v>
      </c>
      <c r="D65" s="387"/>
      <c r="E65" s="388"/>
      <c r="F65" s="387"/>
      <c r="G65" s="389">
        <f>SUM(G60:G64)</f>
        <v>13087682</v>
      </c>
      <c r="H65" s="389">
        <f t="shared" ref="H65:AJ65" si="29">SUM(H60:H64)</f>
        <v>0</v>
      </c>
      <c r="I65" s="389">
        <f t="shared" si="29"/>
        <v>13087682</v>
      </c>
      <c r="J65" s="389">
        <f t="shared" si="29"/>
        <v>0</v>
      </c>
      <c r="K65" s="389">
        <f t="shared" si="29"/>
        <v>21445312</v>
      </c>
      <c r="L65" s="388"/>
      <c r="M65" s="387"/>
      <c r="N65" s="389">
        <f>SUM(N60:N64)</f>
        <v>13087682</v>
      </c>
      <c r="O65" s="389">
        <f t="shared" ref="O65:R65" si="30">SUM(O60:O64)</f>
        <v>0</v>
      </c>
      <c r="P65" s="389">
        <f t="shared" si="30"/>
        <v>13087682</v>
      </c>
      <c r="Q65" s="389">
        <f t="shared" si="30"/>
        <v>0</v>
      </c>
      <c r="R65" s="527">
        <f t="shared" si="30"/>
        <v>21445312</v>
      </c>
      <c r="S65" s="535"/>
      <c r="T65" s="387"/>
      <c r="U65" s="387"/>
      <c r="V65" s="389">
        <f>SUM(V60:V64)</f>
        <v>13149646</v>
      </c>
      <c r="W65" s="499">
        <f t="shared" ref="W65:X65" si="31">SUM(W60:W64)</f>
        <v>0</v>
      </c>
      <c r="X65" s="499">
        <f t="shared" si="31"/>
        <v>22448136</v>
      </c>
      <c r="Y65" s="893">
        <f t="shared" ref="Y65:Z65" si="32">SUM(Y60:Y64)</f>
        <v>0</v>
      </c>
      <c r="Z65" s="893">
        <f t="shared" si="32"/>
        <v>22690136</v>
      </c>
      <c r="AA65" s="389">
        <f t="shared" si="29"/>
        <v>22690136</v>
      </c>
      <c r="AB65" s="389">
        <f t="shared" si="29"/>
        <v>0</v>
      </c>
      <c r="AC65" s="389">
        <f t="shared" si="29"/>
        <v>0</v>
      </c>
      <c r="AD65" s="389">
        <f t="shared" si="29"/>
        <v>0</v>
      </c>
      <c r="AE65" s="389">
        <f>SUM(AE60:AE64)</f>
        <v>22690136</v>
      </c>
      <c r="AF65" s="389">
        <f t="shared" si="29"/>
        <v>0</v>
      </c>
      <c r="AG65" s="389">
        <f t="shared" si="29"/>
        <v>0</v>
      </c>
      <c r="AH65" s="389">
        <f t="shared" si="29"/>
        <v>0</v>
      </c>
      <c r="AI65" s="389">
        <f t="shared" si="29"/>
        <v>0</v>
      </c>
      <c r="AJ65" s="389">
        <f t="shared" si="29"/>
        <v>0</v>
      </c>
    </row>
    <row r="66" spans="1:36" ht="13.5" thickBot="1" x14ac:dyDescent="0.25">
      <c r="A66" s="324">
        <v>57</v>
      </c>
      <c r="B66" s="390"/>
      <c r="C66" s="391" t="s">
        <v>188</v>
      </c>
      <c r="D66" s="392"/>
      <c r="E66" s="393"/>
      <c r="F66" s="392"/>
      <c r="G66" s="394">
        <f>G25+G40+G54+G58+G65</f>
        <v>620497841</v>
      </c>
      <c r="H66" s="394">
        <f>H25+H40+H54+H58+H65</f>
        <v>2550</v>
      </c>
      <c r="I66" s="394">
        <f>I25+I40+I54+I58+I65</f>
        <v>667070362</v>
      </c>
      <c r="J66" s="394">
        <f>J25+J40+J54+J58+J65</f>
        <v>43499704</v>
      </c>
      <c r="K66" s="394">
        <f>K25+K40+K54+K58+K65</f>
        <v>728571507</v>
      </c>
      <c r="L66" s="393"/>
      <c r="M66" s="392"/>
      <c r="N66" s="394">
        <f t="shared" ref="N66:AJ66" si="33">N25+N40+N54+N58+N65</f>
        <v>618107195</v>
      </c>
      <c r="O66" s="394">
        <f t="shared" si="33"/>
        <v>2550</v>
      </c>
      <c r="P66" s="394">
        <f t="shared" si="33"/>
        <v>666707231</v>
      </c>
      <c r="Q66" s="394">
        <f t="shared" si="33"/>
        <v>43499704</v>
      </c>
      <c r="R66" s="528">
        <f t="shared" si="33"/>
        <v>738215868</v>
      </c>
      <c r="S66" s="554"/>
      <c r="T66" s="392"/>
      <c r="U66" s="392"/>
      <c r="V66" s="394">
        <f>V25+V40+V54+V58+V65</f>
        <v>724782409</v>
      </c>
      <c r="W66" s="500">
        <f t="shared" ref="W66:X66" si="34">W25+W40+W54+W58+W65</f>
        <v>0</v>
      </c>
      <c r="X66" s="500">
        <f t="shared" si="34"/>
        <v>777475910</v>
      </c>
      <c r="Y66" s="894">
        <f t="shared" ref="Y66:Z66" si="35">Y25+Y40+Y54+Y58+Y65</f>
        <v>0</v>
      </c>
      <c r="Z66" s="894">
        <f t="shared" si="35"/>
        <v>801016675</v>
      </c>
      <c r="AA66" s="394">
        <f t="shared" si="33"/>
        <v>801016674.91757047</v>
      </c>
      <c r="AB66" s="394">
        <f t="shared" si="33"/>
        <v>22983588</v>
      </c>
      <c r="AC66" s="394">
        <f t="shared" si="33"/>
        <v>167238830</v>
      </c>
      <c r="AD66" s="394">
        <f t="shared" si="33"/>
        <v>56095755</v>
      </c>
      <c r="AE66" s="394">
        <f t="shared" si="33"/>
        <v>22690136</v>
      </c>
      <c r="AF66" s="394">
        <f t="shared" si="33"/>
        <v>249388881.94793928</v>
      </c>
      <c r="AG66" s="394">
        <f t="shared" si="33"/>
        <v>224540435.37310195</v>
      </c>
      <c r="AH66" s="394">
        <f t="shared" si="33"/>
        <v>34076319.596529283</v>
      </c>
      <c r="AI66" s="394">
        <f t="shared" si="33"/>
        <v>21046350</v>
      </c>
      <c r="AJ66" s="394">
        <f t="shared" si="33"/>
        <v>2956379</v>
      </c>
    </row>
    <row r="67" spans="1:36" ht="13.5" thickTop="1" x14ac:dyDescent="0.2">
      <c r="A67" s="324">
        <v>58</v>
      </c>
      <c r="B67" s="33" t="s">
        <v>200</v>
      </c>
      <c r="C67" s="33" t="s">
        <v>514</v>
      </c>
      <c r="D67" s="326" t="s">
        <v>423</v>
      </c>
      <c r="E67" s="324"/>
      <c r="F67" s="326"/>
      <c r="G67" s="395">
        <v>93591530</v>
      </c>
      <c r="H67" s="324"/>
      <c r="I67" s="395">
        <v>93591530</v>
      </c>
      <c r="J67" s="324"/>
      <c r="K67" s="395">
        <v>93591530</v>
      </c>
      <c r="L67" s="324"/>
      <c r="M67" s="326"/>
      <c r="N67" s="395">
        <v>93591530</v>
      </c>
      <c r="O67" s="324"/>
      <c r="P67" s="395">
        <v>93591530</v>
      </c>
      <c r="Q67" s="324"/>
      <c r="R67" s="529">
        <v>93591530</v>
      </c>
      <c r="S67" s="534" t="s">
        <v>423</v>
      </c>
      <c r="T67" s="326"/>
      <c r="U67" s="326"/>
      <c r="V67" s="395">
        <v>93591530</v>
      </c>
      <c r="W67" s="501"/>
      <c r="X67" s="502">
        <v>79977338</v>
      </c>
      <c r="Y67" s="501"/>
      <c r="Z67" s="502">
        <v>79977338</v>
      </c>
      <c r="AA67" s="395"/>
      <c r="AB67" s="395"/>
      <c r="AC67" s="395"/>
      <c r="AD67" s="395"/>
      <c r="AE67" s="395"/>
      <c r="AF67" s="395"/>
      <c r="AG67" s="395"/>
      <c r="AH67" s="395"/>
      <c r="AI67" s="395"/>
      <c r="AJ67" s="395"/>
    </row>
    <row r="68" spans="1:36" x14ac:dyDescent="0.2">
      <c r="A68" s="324">
        <v>59</v>
      </c>
      <c r="C68" s="154" t="s">
        <v>515</v>
      </c>
      <c r="D68" s="326"/>
      <c r="E68" s="324"/>
      <c r="F68" s="326"/>
      <c r="G68" s="396">
        <f>G66-G67</f>
        <v>526906311</v>
      </c>
      <c r="H68" s="396">
        <f>H66-H67</f>
        <v>2550</v>
      </c>
      <c r="I68" s="396">
        <f>I66-I67</f>
        <v>573478832</v>
      </c>
      <c r="J68" s="396">
        <f>J66-J67</f>
        <v>43499704</v>
      </c>
      <c r="K68" s="396">
        <f>K66-K67</f>
        <v>634979977</v>
      </c>
      <c r="L68" s="324"/>
      <c r="M68" s="326"/>
      <c r="N68" s="396">
        <f>N66-N67</f>
        <v>524515665</v>
      </c>
      <c r="O68" s="396">
        <f>O66-O67</f>
        <v>2550</v>
      </c>
      <c r="P68" s="396">
        <f>P66-P67</f>
        <v>573115701</v>
      </c>
      <c r="Q68" s="396">
        <f>Q66-Q67</f>
        <v>43499704</v>
      </c>
      <c r="R68" s="530">
        <f>R66-R67</f>
        <v>644624338</v>
      </c>
      <c r="S68" s="534"/>
      <c r="T68" s="326"/>
      <c r="U68" s="326"/>
      <c r="V68" s="396">
        <f>V66-V67</f>
        <v>631190879</v>
      </c>
      <c r="W68" s="503">
        <f>W66-W67</f>
        <v>0</v>
      </c>
      <c r="X68" s="503">
        <f>X66-X67</f>
        <v>697498572</v>
      </c>
      <c r="Y68" s="503">
        <f>Y66-Y67</f>
        <v>0</v>
      </c>
      <c r="Z68" s="503">
        <f>Z66-Z67</f>
        <v>721039337</v>
      </c>
      <c r="AA68" s="396"/>
      <c r="AB68" s="396"/>
      <c r="AC68" s="396"/>
      <c r="AD68" s="396"/>
      <c r="AE68" s="396"/>
      <c r="AF68" s="396"/>
      <c r="AG68" s="396"/>
      <c r="AH68" s="396"/>
      <c r="AI68" s="396"/>
      <c r="AJ68" s="396"/>
    </row>
    <row r="69" spans="1:36" x14ac:dyDescent="0.2">
      <c r="A69" s="324">
        <v>60</v>
      </c>
      <c r="C69" s="154" t="s">
        <v>516</v>
      </c>
      <c r="I69" s="397">
        <f>I68-G68</f>
        <v>46572521</v>
      </c>
      <c r="K69" s="397">
        <f>K68-I68</f>
        <v>61501145</v>
      </c>
      <c r="P69" s="397">
        <f>P68-N68</f>
        <v>48600036</v>
      </c>
      <c r="R69" s="397">
        <f>R68-P68</f>
        <v>71508637</v>
      </c>
      <c r="S69" s="324"/>
      <c r="X69" s="504">
        <f>X66-R66</f>
        <v>39260042</v>
      </c>
      <c r="Z69" s="504"/>
      <c r="AA69" s="397"/>
      <c r="AB69" s="397"/>
      <c r="AC69" s="397"/>
      <c r="AD69" s="397"/>
      <c r="AE69" s="397"/>
      <c r="AF69" s="397"/>
      <c r="AG69" s="397"/>
      <c r="AH69" s="397"/>
      <c r="AI69" s="397"/>
      <c r="AJ69" s="397"/>
    </row>
    <row r="70" spans="1:36" x14ac:dyDescent="0.2">
      <c r="A70" s="324"/>
      <c r="X70" s="506"/>
      <c r="Z70" s="506"/>
    </row>
    <row r="71" spans="1:36" x14ac:dyDescent="0.2">
      <c r="A71" s="324"/>
      <c r="C71" s="33" t="s">
        <v>557</v>
      </c>
      <c r="X71" s="506">
        <v>9927804</v>
      </c>
      <c r="Z71" s="506">
        <v>9927804</v>
      </c>
      <c r="AA71" s="33">
        <v>-6871276</v>
      </c>
      <c r="AB71" s="900">
        <f>SUM(Z71:AA71)</f>
        <v>3056528</v>
      </c>
    </row>
    <row r="72" spans="1:36" x14ac:dyDescent="0.2">
      <c r="A72" s="324"/>
      <c r="C72" s="33" t="s">
        <v>571</v>
      </c>
      <c r="X72" s="506">
        <v>2039405</v>
      </c>
      <c r="Z72" s="506">
        <v>2039405</v>
      </c>
      <c r="AA72" s="33">
        <v>-2039405</v>
      </c>
    </row>
    <row r="73" spans="1:36" x14ac:dyDescent="0.2">
      <c r="A73" s="324"/>
      <c r="V73" s="33" t="s">
        <v>572</v>
      </c>
      <c r="X73" s="506">
        <f>SUM(X71:X72)</f>
        <v>11967209</v>
      </c>
      <c r="Z73" s="506">
        <f>SUM(Z71:Z72)</f>
        <v>11967209</v>
      </c>
    </row>
    <row r="74" spans="1:36" x14ac:dyDescent="0.2">
      <c r="X74" s="506"/>
      <c r="Z74" s="506"/>
    </row>
  </sheetData>
  <mergeCells count="12">
    <mergeCell ref="Y7:Z7"/>
    <mergeCell ref="Y8:Z8"/>
    <mergeCell ref="Q7:R7"/>
    <mergeCell ref="W7:X7"/>
    <mergeCell ref="E8:G8"/>
    <mergeCell ref="H8:I8"/>
    <mergeCell ref="J8:K8"/>
    <mergeCell ref="L8:N8"/>
    <mergeCell ref="O8:P8"/>
    <mergeCell ref="Q8:R8"/>
    <mergeCell ref="T8:V8"/>
    <mergeCell ref="W8:X8"/>
  </mergeCells>
  <pageMargins left="0" right="0.15748031496062992" top="0.19685039370078741" bottom="0.19685039370078741" header="0.51181102362204722" footer="0.51181102362204722"/>
  <pageSetup paperSize="8" scale="5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workbookViewId="0">
      <pane ySplit="6" topLeftCell="A52" activePane="bottomLeft" state="frozen"/>
      <selection activeCell="G44" sqref="G44"/>
      <selection pane="bottomLeft" activeCell="F1" sqref="F1"/>
    </sheetView>
  </sheetViews>
  <sheetFormatPr defaultRowHeight="12.75" x14ac:dyDescent="0.2"/>
  <cols>
    <col min="1" max="1" width="5.7109375" customWidth="1"/>
    <col min="2" max="2" width="50" customWidth="1"/>
    <col min="3" max="3" width="14.7109375" customWidth="1"/>
    <col min="4" max="8" width="12.7109375" customWidth="1"/>
    <col min="255" max="255" width="5.7109375" customWidth="1"/>
    <col min="256" max="256" width="50" customWidth="1"/>
    <col min="257" max="257" width="28.85546875" customWidth="1"/>
    <col min="511" max="511" width="5.7109375" customWidth="1"/>
    <col min="512" max="512" width="50" customWidth="1"/>
    <col min="513" max="513" width="28.85546875" customWidth="1"/>
    <col min="767" max="767" width="5.7109375" customWidth="1"/>
    <col min="768" max="768" width="50" customWidth="1"/>
    <col min="769" max="769" width="28.85546875" customWidth="1"/>
    <col min="1023" max="1023" width="5.7109375" customWidth="1"/>
    <col min="1024" max="1024" width="50" customWidth="1"/>
    <col min="1025" max="1025" width="28.85546875" customWidth="1"/>
    <col min="1279" max="1279" width="5.7109375" customWidth="1"/>
    <col min="1280" max="1280" width="50" customWidth="1"/>
    <col min="1281" max="1281" width="28.85546875" customWidth="1"/>
    <col min="1535" max="1535" width="5.7109375" customWidth="1"/>
    <col min="1536" max="1536" width="50" customWidth="1"/>
    <col min="1537" max="1537" width="28.85546875" customWidth="1"/>
    <col min="1791" max="1791" width="5.7109375" customWidth="1"/>
    <col min="1792" max="1792" width="50" customWidth="1"/>
    <col min="1793" max="1793" width="28.85546875" customWidth="1"/>
    <col min="2047" max="2047" width="5.7109375" customWidth="1"/>
    <col min="2048" max="2048" width="50" customWidth="1"/>
    <col min="2049" max="2049" width="28.85546875" customWidth="1"/>
    <col min="2303" max="2303" width="5.7109375" customWidth="1"/>
    <col min="2304" max="2304" width="50" customWidth="1"/>
    <col min="2305" max="2305" width="28.85546875" customWidth="1"/>
    <col min="2559" max="2559" width="5.7109375" customWidth="1"/>
    <col min="2560" max="2560" width="50" customWidth="1"/>
    <col min="2561" max="2561" width="28.85546875" customWidth="1"/>
    <col min="2815" max="2815" width="5.7109375" customWidth="1"/>
    <col min="2816" max="2816" width="50" customWidth="1"/>
    <col min="2817" max="2817" width="28.85546875" customWidth="1"/>
    <col min="3071" max="3071" width="5.7109375" customWidth="1"/>
    <col min="3072" max="3072" width="50" customWidth="1"/>
    <col min="3073" max="3073" width="28.85546875" customWidth="1"/>
    <col min="3327" max="3327" width="5.7109375" customWidth="1"/>
    <col min="3328" max="3328" width="50" customWidth="1"/>
    <col min="3329" max="3329" width="28.85546875" customWidth="1"/>
    <col min="3583" max="3583" width="5.7109375" customWidth="1"/>
    <col min="3584" max="3584" width="50" customWidth="1"/>
    <col min="3585" max="3585" width="28.85546875" customWidth="1"/>
    <col min="3839" max="3839" width="5.7109375" customWidth="1"/>
    <col min="3840" max="3840" width="50" customWidth="1"/>
    <col min="3841" max="3841" width="28.85546875" customWidth="1"/>
    <col min="4095" max="4095" width="5.7109375" customWidth="1"/>
    <col min="4096" max="4096" width="50" customWidth="1"/>
    <col min="4097" max="4097" width="28.85546875" customWidth="1"/>
    <col min="4351" max="4351" width="5.7109375" customWidth="1"/>
    <col min="4352" max="4352" width="50" customWidth="1"/>
    <col min="4353" max="4353" width="28.85546875" customWidth="1"/>
    <col min="4607" max="4607" width="5.7109375" customWidth="1"/>
    <col min="4608" max="4608" width="50" customWidth="1"/>
    <col min="4609" max="4609" width="28.85546875" customWidth="1"/>
    <col min="4863" max="4863" width="5.7109375" customWidth="1"/>
    <col min="4864" max="4864" width="50" customWidth="1"/>
    <col min="4865" max="4865" width="28.85546875" customWidth="1"/>
    <col min="5119" max="5119" width="5.7109375" customWidth="1"/>
    <col min="5120" max="5120" width="50" customWidth="1"/>
    <col min="5121" max="5121" width="28.85546875" customWidth="1"/>
    <col min="5375" max="5375" width="5.7109375" customWidth="1"/>
    <col min="5376" max="5376" width="50" customWidth="1"/>
    <col min="5377" max="5377" width="28.85546875" customWidth="1"/>
    <col min="5631" max="5631" width="5.7109375" customWidth="1"/>
    <col min="5632" max="5632" width="50" customWidth="1"/>
    <col min="5633" max="5633" width="28.85546875" customWidth="1"/>
    <col min="5887" max="5887" width="5.7109375" customWidth="1"/>
    <col min="5888" max="5888" width="50" customWidth="1"/>
    <col min="5889" max="5889" width="28.85546875" customWidth="1"/>
    <col min="6143" max="6143" width="5.7109375" customWidth="1"/>
    <col min="6144" max="6144" width="50" customWidth="1"/>
    <col min="6145" max="6145" width="28.85546875" customWidth="1"/>
    <col min="6399" max="6399" width="5.7109375" customWidth="1"/>
    <col min="6400" max="6400" width="50" customWidth="1"/>
    <col min="6401" max="6401" width="28.85546875" customWidth="1"/>
    <col min="6655" max="6655" width="5.7109375" customWidth="1"/>
    <col min="6656" max="6656" width="50" customWidth="1"/>
    <col min="6657" max="6657" width="28.85546875" customWidth="1"/>
    <col min="6911" max="6911" width="5.7109375" customWidth="1"/>
    <col min="6912" max="6912" width="50" customWidth="1"/>
    <col min="6913" max="6913" width="28.85546875" customWidth="1"/>
    <col min="7167" max="7167" width="5.7109375" customWidth="1"/>
    <col min="7168" max="7168" width="50" customWidth="1"/>
    <col min="7169" max="7169" width="28.85546875" customWidth="1"/>
    <col min="7423" max="7423" width="5.7109375" customWidth="1"/>
    <col min="7424" max="7424" width="50" customWidth="1"/>
    <col min="7425" max="7425" width="28.85546875" customWidth="1"/>
    <col min="7679" max="7679" width="5.7109375" customWidth="1"/>
    <col min="7680" max="7680" width="50" customWidth="1"/>
    <col min="7681" max="7681" width="28.85546875" customWidth="1"/>
    <col min="7935" max="7935" width="5.7109375" customWidth="1"/>
    <col min="7936" max="7936" width="50" customWidth="1"/>
    <col min="7937" max="7937" width="28.85546875" customWidth="1"/>
    <col min="8191" max="8191" width="5.7109375" customWidth="1"/>
    <col min="8192" max="8192" width="50" customWidth="1"/>
    <col min="8193" max="8193" width="28.85546875" customWidth="1"/>
    <col min="8447" max="8447" width="5.7109375" customWidth="1"/>
    <col min="8448" max="8448" width="50" customWidth="1"/>
    <col min="8449" max="8449" width="28.85546875" customWidth="1"/>
    <col min="8703" max="8703" width="5.7109375" customWidth="1"/>
    <col min="8704" max="8704" width="50" customWidth="1"/>
    <col min="8705" max="8705" width="28.85546875" customWidth="1"/>
    <col min="8959" max="8959" width="5.7109375" customWidth="1"/>
    <col min="8960" max="8960" width="50" customWidth="1"/>
    <col min="8961" max="8961" width="28.85546875" customWidth="1"/>
    <col min="9215" max="9215" width="5.7109375" customWidth="1"/>
    <col min="9216" max="9216" width="50" customWidth="1"/>
    <col min="9217" max="9217" width="28.85546875" customWidth="1"/>
    <col min="9471" max="9471" width="5.7109375" customWidth="1"/>
    <col min="9472" max="9472" width="50" customWidth="1"/>
    <col min="9473" max="9473" width="28.85546875" customWidth="1"/>
    <col min="9727" max="9727" width="5.7109375" customWidth="1"/>
    <col min="9728" max="9728" width="50" customWidth="1"/>
    <col min="9729" max="9729" width="28.85546875" customWidth="1"/>
    <col min="9983" max="9983" width="5.7109375" customWidth="1"/>
    <col min="9984" max="9984" width="50" customWidth="1"/>
    <col min="9985" max="9985" width="28.85546875" customWidth="1"/>
    <col min="10239" max="10239" width="5.7109375" customWidth="1"/>
    <col min="10240" max="10240" width="50" customWidth="1"/>
    <col min="10241" max="10241" width="28.85546875" customWidth="1"/>
    <col min="10495" max="10495" width="5.7109375" customWidth="1"/>
    <col min="10496" max="10496" width="50" customWidth="1"/>
    <col min="10497" max="10497" width="28.85546875" customWidth="1"/>
    <col min="10751" max="10751" width="5.7109375" customWidth="1"/>
    <col min="10752" max="10752" width="50" customWidth="1"/>
    <col min="10753" max="10753" width="28.85546875" customWidth="1"/>
    <col min="11007" max="11007" width="5.7109375" customWidth="1"/>
    <col min="11008" max="11008" width="50" customWidth="1"/>
    <col min="11009" max="11009" width="28.85546875" customWidth="1"/>
    <col min="11263" max="11263" width="5.7109375" customWidth="1"/>
    <col min="11264" max="11264" width="50" customWidth="1"/>
    <col min="11265" max="11265" width="28.85546875" customWidth="1"/>
    <col min="11519" max="11519" width="5.7109375" customWidth="1"/>
    <col min="11520" max="11520" width="50" customWidth="1"/>
    <col min="11521" max="11521" width="28.85546875" customWidth="1"/>
    <col min="11775" max="11775" width="5.7109375" customWidth="1"/>
    <col min="11776" max="11776" width="50" customWidth="1"/>
    <col min="11777" max="11777" width="28.85546875" customWidth="1"/>
    <col min="12031" max="12031" width="5.7109375" customWidth="1"/>
    <col min="12032" max="12032" width="50" customWidth="1"/>
    <col min="12033" max="12033" width="28.85546875" customWidth="1"/>
    <col min="12287" max="12287" width="5.7109375" customWidth="1"/>
    <col min="12288" max="12288" width="50" customWidth="1"/>
    <col min="12289" max="12289" width="28.85546875" customWidth="1"/>
    <col min="12543" max="12543" width="5.7109375" customWidth="1"/>
    <col min="12544" max="12544" width="50" customWidth="1"/>
    <col min="12545" max="12545" width="28.85546875" customWidth="1"/>
    <col min="12799" max="12799" width="5.7109375" customWidth="1"/>
    <col min="12800" max="12800" width="50" customWidth="1"/>
    <col min="12801" max="12801" width="28.85546875" customWidth="1"/>
    <col min="13055" max="13055" width="5.7109375" customWidth="1"/>
    <col min="13056" max="13056" width="50" customWidth="1"/>
    <col min="13057" max="13057" width="28.85546875" customWidth="1"/>
    <col min="13311" max="13311" width="5.7109375" customWidth="1"/>
    <col min="13312" max="13312" width="50" customWidth="1"/>
    <col min="13313" max="13313" width="28.85546875" customWidth="1"/>
    <col min="13567" max="13567" width="5.7109375" customWidth="1"/>
    <col min="13568" max="13568" width="50" customWidth="1"/>
    <col min="13569" max="13569" width="28.85546875" customWidth="1"/>
    <col min="13823" max="13823" width="5.7109375" customWidth="1"/>
    <col min="13824" max="13824" width="50" customWidth="1"/>
    <col min="13825" max="13825" width="28.85546875" customWidth="1"/>
    <col min="14079" max="14079" width="5.7109375" customWidth="1"/>
    <col min="14080" max="14080" width="50" customWidth="1"/>
    <col min="14081" max="14081" width="28.85546875" customWidth="1"/>
    <col min="14335" max="14335" width="5.7109375" customWidth="1"/>
    <col min="14336" max="14336" width="50" customWidth="1"/>
    <col min="14337" max="14337" width="28.85546875" customWidth="1"/>
    <col min="14591" max="14591" width="5.7109375" customWidth="1"/>
    <col min="14592" max="14592" width="50" customWidth="1"/>
    <col min="14593" max="14593" width="28.85546875" customWidth="1"/>
    <col min="14847" max="14847" width="5.7109375" customWidth="1"/>
    <col min="14848" max="14848" width="50" customWidth="1"/>
    <col min="14849" max="14849" width="28.85546875" customWidth="1"/>
    <col min="15103" max="15103" width="5.7109375" customWidth="1"/>
    <col min="15104" max="15104" width="50" customWidth="1"/>
    <col min="15105" max="15105" width="28.85546875" customWidth="1"/>
    <col min="15359" max="15359" width="5.7109375" customWidth="1"/>
    <col min="15360" max="15360" width="50" customWidth="1"/>
    <col min="15361" max="15361" width="28.85546875" customWidth="1"/>
    <col min="15615" max="15615" width="5.7109375" customWidth="1"/>
    <col min="15616" max="15616" width="50" customWidth="1"/>
    <col min="15617" max="15617" width="28.85546875" customWidth="1"/>
    <col min="15871" max="15871" width="5.7109375" customWidth="1"/>
    <col min="15872" max="15872" width="50" customWidth="1"/>
    <col min="15873" max="15873" width="28.85546875" customWidth="1"/>
    <col min="16127" max="16127" width="5.7109375" customWidth="1"/>
    <col min="16128" max="16128" width="50" customWidth="1"/>
    <col min="16129" max="16129" width="28.85546875" customWidth="1"/>
  </cols>
  <sheetData>
    <row r="1" spans="1:8" x14ac:dyDescent="0.2">
      <c r="B1" s="171" t="s">
        <v>274</v>
      </c>
      <c r="F1" s="400" t="s">
        <v>775</v>
      </c>
    </row>
    <row r="2" spans="1:8" x14ac:dyDescent="0.2">
      <c r="B2" s="171" t="s">
        <v>558</v>
      </c>
      <c r="C2" s="172"/>
      <c r="F2" s="158" t="s">
        <v>673</v>
      </c>
    </row>
    <row r="3" spans="1:8" x14ac:dyDescent="0.2">
      <c r="C3" s="10"/>
      <c r="F3" t="s">
        <v>75</v>
      </c>
    </row>
    <row r="4" spans="1:8" x14ac:dyDescent="0.2">
      <c r="B4" s="173"/>
      <c r="C4" s="216" t="s">
        <v>324</v>
      </c>
    </row>
    <row r="5" spans="1:8" ht="38.25" x14ac:dyDescent="0.2">
      <c r="A5" s="1" t="s">
        <v>1</v>
      </c>
      <c r="B5" s="2" t="s">
        <v>2</v>
      </c>
      <c r="C5" s="3" t="s">
        <v>655</v>
      </c>
      <c r="D5" s="193" t="s">
        <v>39</v>
      </c>
      <c r="E5" s="194" t="s">
        <v>357</v>
      </c>
      <c r="F5" s="194" t="s">
        <v>40</v>
      </c>
      <c r="G5" s="194" t="s">
        <v>355</v>
      </c>
      <c r="H5" s="194" t="s">
        <v>356</v>
      </c>
    </row>
    <row r="6" spans="1:8" ht="25.5" x14ac:dyDescent="0.2">
      <c r="A6" s="4">
        <v>1</v>
      </c>
      <c r="B6" s="174" t="s">
        <v>42</v>
      </c>
      <c r="C6" s="175">
        <f>SUM(D6:H6)</f>
        <v>246318173</v>
      </c>
      <c r="D6" s="170">
        <f>'18a'!H6</f>
        <v>246318173</v>
      </c>
      <c r="E6" s="5">
        <f>'18b'!H6</f>
        <v>0</v>
      </c>
      <c r="F6" s="5">
        <f>'18c'!H6</f>
        <v>0</v>
      </c>
      <c r="G6" s="5">
        <f>'18d'!H6</f>
        <v>0</v>
      </c>
      <c r="H6" s="5">
        <f>'18e'!H6</f>
        <v>0</v>
      </c>
    </row>
    <row r="7" spans="1:8" ht="25.5" x14ac:dyDescent="0.2">
      <c r="A7" s="4">
        <v>2</v>
      </c>
      <c r="B7" s="174" t="s">
        <v>277</v>
      </c>
      <c r="C7" s="175">
        <f t="shared" ref="C7:C72" si="0">SUM(D7:H7)</f>
        <v>335877768</v>
      </c>
      <c r="D7" s="170">
        <f>'18a'!H7</f>
        <v>335877768</v>
      </c>
      <c r="E7" s="5">
        <f>'18b'!H7</f>
        <v>0</v>
      </c>
      <c r="F7" s="5">
        <f>'18c'!H7</f>
        <v>0</v>
      </c>
      <c r="G7" s="5">
        <f>'18d'!H7</f>
        <v>0</v>
      </c>
      <c r="H7" s="5">
        <f>'18e'!H7</f>
        <v>0</v>
      </c>
    </row>
    <row r="8" spans="1:8" ht="25.5" x14ac:dyDescent="0.2">
      <c r="A8" s="245">
        <v>3</v>
      </c>
      <c r="B8" s="246" t="s">
        <v>347</v>
      </c>
      <c r="C8" s="175">
        <f t="shared" si="0"/>
        <v>70383329</v>
      </c>
      <c r="D8" s="170">
        <f>'18a'!H8</f>
        <v>70383329</v>
      </c>
      <c r="E8" s="5">
        <f>'18b'!H8</f>
        <v>0</v>
      </c>
      <c r="F8" s="5">
        <f>'18c'!H8</f>
        <v>0</v>
      </c>
      <c r="G8" s="5">
        <f>'18d'!H8</f>
        <v>0</v>
      </c>
      <c r="H8" s="5">
        <f>'18e'!H8</f>
        <v>0</v>
      </c>
    </row>
    <row r="9" spans="1:8" ht="18" customHeight="1" x14ac:dyDescent="0.2">
      <c r="A9" s="4">
        <v>4</v>
      </c>
      <c r="B9" s="246" t="s">
        <v>348</v>
      </c>
      <c r="C9" s="247"/>
      <c r="D9" s="170">
        <f>'18a'!H9</f>
        <v>125747269</v>
      </c>
      <c r="E9" s="5">
        <f>'18b'!H9</f>
        <v>0</v>
      </c>
      <c r="F9" s="5">
        <f>'18c'!H9</f>
        <v>0</v>
      </c>
      <c r="G9" s="5">
        <f>'18d'!H9</f>
        <v>0</v>
      </c>
      <c r="H9" s="5">
        <f>'18e'!H9</f>
        <v>0</v>
      </c>
    </row>
    <row r="10" spans="1:8" ht="25.5" x14ac:dyDescent="0.2">
      <c r="A10" s="245">
        <v>5</v>
      </c>
      <c r="B10" s="174" t="s">
        <v>278</v>
      </c>
      <c r="C10" s="175">
        <f t="shared" si="0"/>
        <v>22690136</v>
      </c>
      <c r="D10" s="170">
        <f>'18a'!H10</f>
        <v>22690136</v>
      </c>
      <c r="E10" s="5">
        <f>'18b'!H10</f>
        <v>0</v>
      </c>
      <c r="F10" s="5">
        <f>'18c'!H10</f>
        <v>0</v>
      </c>
      <c r="G10" s="5">
        <f>'18d'!H10</f>
        <v>0</v>
      </c>
      <c r="H10" s="5">
        <f>'18e'!H10</f>
        <v>0</v>
      </c>
    </row>
    <row r="11" spans="1:8" ht="25.5" x14ac:dyDescent="0.2">
      <c r="A11" s="4">
        <v>6</v>
      </c>
      <c r="B11" s="174" t="s">
        <v>279</v>
      </c>
      <c r="C11" s="175">
        <f t="shared" si="0"/>
        <v>0</v>
      </c>
      <c r="D11" s="170">
        <f>'18a'!H11</f>
        <v>0</v>
      </c>
      <c r="E11" s="5">
        <f>'18b'!H11</f>
        <v>0</v>
      </c>
      <c r="F11" s="5">
        <f>'18c'!H11</f>
        <v>0</v>
      </c>
      <c r="G11" s="5">
        <f>'18d'!H11</f>
        <v>0</v>
      </c>
      <c r="H11" s="5">
        <f>'18e'!H11</f>
        <v>0</v>
      </c>
    </row>
    <row r="12" spans="1:8" x14ac:dyDescent="0.2">
      <c r="A12" s="245">
        <v>7</v>
      </c>
      <c r="B12" s="174" t="s">
        <v>280</v>
      </c>
      <c r="C12" s="175">
        <f t="shared" si="0"/>
        <v>0</v>
      </c>
      <c r="D12" s="170">
        <f>'18a'!H12</f>
        <v>0</v>
      </c>
      <c r="E12" s="5">
        <f>'18b'!H12</f>
        <v>0</v>
      </c>
      <c r="F12" s="5">
        <f>'18c'!H12</f>
        <v>0</v>
      </c>
      <c r="G12" s="5">
        <f>'18d'!H12</f>
        <v>0</v>
      </c>
      <c r="H12" s="5">
        <f>'18e'!H12</f>
        <v>0</v>
      </c>
    </row>
    <row r="13" spans="1:8" x14ac:dyDescent="0.2">
      <c r="A13" s="4">
        <v>8</v>
      </c>
      <c r="B13" s="174" t="s">
        <v>43</v>
      </c>
      <c r="C13" s="175">
        <f t="shared" si="0"/>
        <v>801016675</v>
      </c>
      <c r="D13" s="170">
        <f>'18a'!H13</f>
        <v>801016675</v>
      </c>
      <c r="E13" s="5">
        <f>'18b'!H13</f>
        <v>0</v>
      </c>
      <c r="F13" s="5">
        <f>'18c'!H13</f>
        <v>0</v>
      </c>
      <c r="G13" s="5">
        <f>'18d'!H13</f>
        <v>0</v>
      </c>
      <c r="H13" s="5">
        <f>'18e'!H13</f>
        <v>0</v>
      </c>
    </row>
    <row r="14" spans="1:8" s="178" customFormat="1" x14ac:dyDescent="0.2">
      <c r="A14" s="245">
        <v>9</v>
      </c>
      <c r="B14" s="176" t="s">
        <v>281</v>
      </c>
      <c r="C14" s="175">
        <f t="shared" si="0"/>
        <v>0</v>
      </c>
      <c r="D14" s="170">
        <f>'18a'!H14</f>
        <v>0</v>
      </c>
      <c r="E14" s="5">
        <f>'18b'!H14</f>
        <v>0</v>
      </c>
      <c r="F14" s="5">
        <f>'18c'!H14</f>
        <v>0</v>
      </c>
      <c r="G14" s="5">
        <f>'18d'!H14</f>
        <v>0</v>
      </c>
      <c r="H14" s="5">
        <f>'18e'!H14</f>
        <v>0</v>
      </c>
    </row>
    <row r="15" spans="1:8" ht="25.5" x14ac:dyDescent="0.2">
      <c r="A15" s="4">
        <v>10</v>
      </c>
      <c r="B15" s="174" t="s">
        <v>44</v>
      </c>
      <c r="C15" s="175">
        <f t="shared" si="0"/>
        <v>75218195</v>
      </c>
      <c r="D15" s="170">
        <f>'18a'!H15</f>
        <v>23094119</v>
      </c>
      <c r="E15" s="5">
        <f>'18b'!H15</f>
        <v>0</v>
      </c>
      <c r="F15" s="5">
        <f>'18c'!H15</f>
        <v>52124076</v>
      </c>
      <c r="G15" s="5">
        <f>'18d'!H15</f>
        <v>0</v>
      </c>
      <c r="H15" s="5">
        <f>'18e'!H15</f>
        <v>0</v>
      </c>
    </row>
    <row r="16" spans="1:8" x14ac:dyDescent="0.2">
      <c r="A16" s="245">
        <v>11</v>
      </c>
      <c r="B16" s="174" t="s">
        <v>282</v>
      </c>
      <c r="C16" s="175">
        <f t="shared" si="0"/>
        <v>3359240</v>
      </c>
      <c r="D16" s="170">
        <f>'18a'!H16</f>
        <v>3359240</v>
      </c>
      <c r="E16" s="5">
        <f>'18b'!H16</f>
        <v>0</v>
      </c>
      <c r="F16" s="5">
        <f>'18c'!H16</f>
        <v>0</v>
      </c>
      <c r="G16" s="5">
        <f>'18d'!H16</f>
        <v>0</v>
      </c>
      <c r="H16" s="5">
        <f>'18e'!H16</f>
        <v>0</v>
      </c>
    </row>
    <row r="17" spans="1:8" x14ac:dyDescent="0.2">
      <c r="A17" s="4">
        <v>12</v>
      </c>
      <c r="B17" s="174" t="s">
        <v>283</v>
      </c>
      <c r="C17" s="175">
        <f t="shared" si="0"/>
        <v>0</v>
      </c>
      <c r="D17" s="170">
        <f>'18a'!H17</f>
        <v>0</v>
      </c>
      <c r="E17" s="5">
        <f>'18b'!H17</f>
        <v>0</v>
      </c>
      <c r="F17" s="5">
        <f>'18c'!H17</f>
        <v>0</v>
      </c>
      <c r="G17" s="5">
        <f>'18d'!H17</f>
        <v>0</v>
      </c>
      <c r="H17" s="5">
        <f>'18e'!H17</f>
        <v>0</v>
      </c>
    </row>
    <row r="18" spans="1:8" x14ac:dyDescent="0.2">
      <c r="A18" s="245">
        <v>13</v>
      </c>
      <c r="B18" s="174" t="s">
        <v>284</v>
      </c>
      <c r="C18" s="175">
        <f t="shared" si="0"/>
        <v>16462800</v>
      </c>
      <c r="D18" s="170">
        <f>'18a'!H18</f>
        <v>16462800</v>
      </c>
      <c r="E18" s="5">
        <f>'18b'!H18</f>
        <v>0</v>
      </c>
      <c r="F18" s="5">
        <f>'18c'!H18</f>
        <v>0</v>
      </c>
      <c r="G18" s="5">
        <f>'18d'!H18</f>
        <v>0</v>
      </c>
      <c r="H18" s="5">
        <f>'18e'!H18</f>
        <v>0</v>
      </c>
    </row>
    <row r="19" spans="1:8" x14ac:dyDescent="0.2">
      <c r="A19" s="4">
        <v>14</v>
      </c>
      <c r="B19" s="174" t="s">
        <v>285</v>
      </c>
      <c r="C19" s="175">
        <f t="shared" si="0"/>
        <v>52278927</v>
      </c>
      <c r="D19" s="170">
        <f>'18a'!H19</f>
        <v>154851</v>
      </c>
      <c r="E19" s="5">
        <f>'18b'!H19</f>
        <v>0</v>
      </c>
      <c r="F19" s="5">
        <f>'18c'!H19</f>
        <v>52124076</v>
      </c>
      <c r="G19" s="5">
        <f>'18d'!H19</f>
        <v>0</v>
      </c>
      <c r="H19" s="5">
        <f>'18e'!H19</f>
        <v>0</v>
      </c>
    </row>
    <row r="20" spans="1:8" x14ac:dyDescent="0.2">
      <c r="A20" s="245">
        <v>15</v>
      </c>
      <c r="B20" s="174" t="s">
        <v>286</v>
      </c>
      <c r="C20" s="175">
        <f t="shared" si="0"/>
        <v>3117228</v>
      </c>
      <c r="D20" s="170">
        <f>'18a'!H20</f>
        <v>3117228</v>
      </c>
      <c r="E20" s="5">
        <f>'18b'!H20</f>
        <v>0</v>
      </c>
      <c r="F20" s="5">
        <f>'18c'!H20</f>
        <v>0</v>
      </c>
      <c r="G20" s="5">
        <f>'18d'!H20</f>
        <v>0</v>
      </c>
      <c r="H20" s="5">
        <f>'18e'!H20</f>
        <v>0</v>
      </c>
    </row>
    <row r="21" spans="1:8" ht="25.5" x14ac:dyDescent="0.2">
      <c r="A21" s="4">
        <v>16</v>
      </c>
      <c r="B21" s="179" t="s">
        <v>45</v>
      </c>
      <c r="C21" s="175">
        <f t="shared" si="0"/>
        <v>876234870</v>
      </c>
      <c r="D21" s="170">
        <f>'18a'!H21</f>
        <v>824110794</v>
      </c>
      <c r="E21" s="5">
        <f>'18b'!H21</f>
        <v>0</v>
      </c>
      <c r="F21" s="5">
        <f>'18c'!H21</f>
        <v>52124076</v>
      </c>
      <c r="G21" s="5">
        <f>'18d'!H21</f>
        <v>0</v>
      </c>
      <c r="H21" s="5">
        <f>'18e'!H21</f>
        <v>0</v>
      </c>
    </row>
    <row r="22" spans="1:8" x14ac:dyDescent="0.2">
      <c r="A22" s="245">
        <v>17</v>
      </c>
      <c r="B22" s="174" t="s">
        <v>46</v>
      </c>
      <c r="C22" s="175">
        <f t="shared" si="0"/>
        <v>0</v>
      </c>
      <c r="D22" s="170">
        <f>'18a'!H22</f>
        <v>0</v>
      </c>
      <c r="E22" s="5">
        <f>'18b'!H22</f>
        <v>0</v>
      </c>
      <c r="F22" s="5">
        <f>'18c'!H22</f>
        <v>0</v>
      </c>
      <c r="G22" s="5">
        <f>'18d'!H22</f>
        <v>0</v>
      </c>
      <c r="H22" s="5">
        <f>'18e'!H22</f>
        <v>0</v>
      </c>
    </row>
    <row r="23" spans="1:8" x14ac:dyDescent="0.2">
      <c r="A23" s="4">
        <v>18</v>
      </c>
      <c r="B23" s="174" t="s">
        <v>287</v>
      </c>
      <c r="C23" s="175">
        <f t="shared" si="0"/>
        <v>0</v>
      </c>
      <c r="D23" s="170">
        <f>'18a'!H23</f>
        <v>0</v>
      </c>
      <c r="E23" s="5">
        <f>'18b'!H23</f>
        <v>0</v>
      </c>
      <c r="F23" s="5">
        <f>'18c'!H23</f>
        <v>0</v>
      </c>
      <c r="G23" s="5">
        <f>'18d'!H23</f>
        <v>0</v>
      </c>
      <c r="H23" s="5">
        <f>'18e'!H23</f>
        <v>0</v>
      </c>
    </row>
    <row r="24" spans="1:8" x14ac:dyDescent="0.2">
      <c r="A24" s="245">
        <v>19</v>
      </c>
      <c r="B24" s="174" t="s">
        <v>288</v>
      </c>
      <c r="C24" s="175">
        <f t="shared" si="0"/>
        <v>59522518</v>
      </c>
      <c r="D24" s="170">
        <f>'18a'!H24</f>
        <v>57796216</v>
      </c>
      <c r="E24" s="5">
        <f>'18b'!H24</f>
        <v>0</v>
      </c>
      <c r="F24" s="5">
        <f>'18c'!H24</f>
        <v>1726302</v>
      </c>
      <c r="G24" s="5">
        <f>'18d'!H24</f>
        <v>0</v>
      </c>
      <c r="H24" s="5">
        <f>'18e'!H24</f>
        <v>0</v>
      </c>
    </row>
    <row r="25" spans="1:8" x14ac:dyDescent="0.2">
      <c r="A25" s="4">
        <v>20</v>
      </c>
      <c r="B25" s="174" t="s">
        <v>289</v>
      </c>
      <c r="C25" s="175">
        <f t="shared" si="0"/>
        <v>9845149</v>
      </c>
      <c r="D25" s="170">
        <f>'18a'!H25</f>
        <v>9845149</v>
      </c>
      <c r="E25" s="5">
        <f>'18b'!H25</f>
        <v>0</v>
      </c>
      <c r="F25" s="5">
        <f>'18c'!H25</f>
        <v>0</v>
      </c>
      <c r="G25" s="5">
        <f>'18d'!H25</f>
        <v>0</v>
      </c>
      <c r="H25" s="5">
        <f>'18e'!H25</f>
        <v>0</v>
      </c>
    </row>
    <row r="26" spans="1:8" x14ac:dyDescent="0.2">
      <c r="A26" s="245">
        <v>21</v>
      </c>
      <c r="B26" s="174" t="s">
        <v>290</v>
      </c>
      <c r="C26" s="175">
        <f t="shared" si="0"/>
        <v>47951067</v>
      </c>
      <c r="D26" s="170">
        <f>'18a'!H26</f>
        <v>47951067</v>
      </c>
      <c r="E26" s="5">
        <f>'18b'!H26</f>
        <v>0</v>
      </c>
      <c r="F26" s="5">
        <f>'18c'!H26</f>
        <v>0</v>
      </c>
      <c r="G26" s="5">
        <f>'18d'!H26</f>
        <v>0</v>
      </c>
      <c r="H26" s="5">
        <f>'18e'!H26</f>
        <v>0</v>
      </c>
    </row>
    <row r="27" spans="1:8" x14ac:dyDescent="0.2">
      <c r="A27" s="4">
        <v>22</v>
      </c>
      <c r="B27" s="174" t="s">
        <v>291</v>
      </c>
      <c r="C27" s="175">
        <f t="shared" si="0"/>
        <v>1726302</v>
      </c>
      <c r="D27" s="170">
        <f>'18a'!H27</f>
        <v>0</v>
      </c>
      <c r="E27" s="5">
        <f>'18b'!H27</f>
        <v>0</v>
      </c>
      <c r="F27" s="5">
        <f>'18c'!H27</f>
        <v>1726302</v>
      </c>
      <c r="G27" s="5">
        <f>'18d'!H27</f>
        <v>0</v>
      </c>
      <c r="H27" s="5">
        <f>'18e'!H27</f>
        <v>0</v>
      </c>
    </row>
    <row r="28" spans="1:8" x14ac:dyDescent="0.2">
      <c r="A28" s="245">
        <v>23</v>
      </c>
      <c r="B28" s="181" t="s">
        <v>292</v>
      </c>
      <c r="C28" s="175">
        <f t="shared" si="0"/>
        <v>0</v>
      </c>
      <c r="D28" s="170">
        <f>'18a'!H28</f>
        <v>0</v>
      </c>
      <c r="E28" s="5">
        <f>'18b'!H28</f>
        <v>0</v>
      </c>
      <c r="F28" s="5">
        <f>'18c'!H28</f>
        <v>0</v>
      </c>
      <c r="G28" s="5">
        <f>'18d'!H28</f>
        <v>0</v>
      </c>
      <c r="H28" s="5">
        <f>'18e'!H28</f>
        <v>0</v>
      </c>
    </row>
    <row r="29" spans="1:8" ht="25.5" x14ac:dyDescent="0.2">
      <c r="A29" s="4">
        <v>24</v>
      </c>
      <c r="B29" s="179" t="s">
        <v>47</v>
      </c>
      <c r="C29" s="175">
        <f t="shared" si="0"/>
        <v>59522518</v>
      </c>
      <c r="D29" s="170">
        <f>'18a'!H29</f>
        <v>57796216</v>
      </c>
      <c r="E29" s="5">
        <f>'18b'!H29</f>
        <v>0</v>
      </c>
      <c r="F29" s="5">
        <f>'18c'!H29</f>
        <v>1726302</v>
      </c>
      <c r="G29" s="5">
        <f>'18d'!H29</f>
        <v>0</v>
      </c>
      <c r="H29" s="5">
        <f>'18e'!H29</f>
        <v>0</v>
      </c>
    </row>
    <row r="30" spans="1:8" x14ac:dyDescent="0.2">
      <c r="A30" s="245">
        <v>25</v>
      </c>
      <c r="B30" s="174" t="s">
        <v>48</v>
      </c>
      <c r="C30" s="175">
        <f t="shared" si="0"/>
        <v>125000000</v>
      </c>
      <c r="D30" s="170">
        <f>'18a'!H30</f>
        <v>125000000</v>
      </c>
      <c r="E30" s="5">
        <f>'18b'!H30</f>
        <v>0</v>
      </c>
      <c r="F30" s="5">
        <f>'18c'!H30</f>
        <v>0</v>
      </c>
      <c r="G30" s="5">
        <f>'18d'!H30</f>
        <v>0</v>
      </c>
      <c r="H30" s="5">
        <f>'18e'!H30</f>
        <v>0</v>
      </c>
    </row>
    <row r="31" spans="1:8" x14ac:dyDescent="0.2">
      <c r="A31" s="4">
        <v>26</v>
      </c>
      <c r="B31" s="174" t="s">
        <v>49</v>
      </c>
      <c r="C31" s="175">
        <f t="shared" si="0"/>
        <v>120000000</v>
      </c>
      <c r="D31" s="170">
        <f>'18a'!H31</f>
        <v>120000000</v>
      </c>
      <c r="E31" s="5">
        <f>'18b'!H31</f>
        <v>0</v>
      </c>
      <c r="F31" s="5">
        <f>'18c'!H31</f>
        <v>0</v>
      </c>
      <c r="G31" s="5">
        <f>'18d'!H31</f>
        <v>0</v>
      </c>
      <c r="H31" s="5">
        <f>'18e'!H31</f>
        <v>0</v>
      </c>
    </row>
    <row r="32" spans="1:8" ht="16.5" customHeight="1" x14ac:dyDescent="0.2">
      <c r="A32" s="245">
        <v>27</v>
      </c>
      <c r="B32" s="174" t="s">
        <v>50</v>
      </c>
      <c r="C32" s="175">
        <f t="shared" si="0"/>
        <v>0</v>
      </c>
      <c r="D32" s="170">
        <f>'18a'!H32</f>
        <v>0</v>
      </c>
      <c r="E32" s="5">
        <f>'18b'!H32</f>
        <v>0</v>
      </c>
      <c r="F32" s="5">
        <f>'18c'!H32</f>
        <v>0</v>
      </c>
      <c r="G32" s="5">
        <f>'18d'!H32</f>
        <v>0</v>
      </c>
      <c r="H32" s="5">
        <f>'18e'!H32</f>
        <v>0</v>
      </c>
    </row>
    <row r="33" spans="1:8" ht="16.5" customHeight="1" x14ac:dyDescent="0.2">
      <c r="A33" s="507"/>
      <c r="B33" s="508" t="s">
        <v>559</v>
      </c>
      <c r="C33" s="175">
        <f t="shared" si="0"/>
        <v>5000000</v>
      </c>
      <c r="D33" s="170">
        <f>'18a'!H33</f>
        <v>5000000</v>
      </c>
      <c r="E33" s="5">
        <f>'18b'!H33</f>
        <v>0</v>
      </c>
      <c r="F33" s="5">
        <f>'18c'!H33</f>
        <v>0</v>
      </c>
      <c r="G33" s="5">
        <f>'18d'!H33</f>
        <v>0</v>
      </c>
      <c r="H33" s="5">
        <f>'18e'!H33</f>
        <v>0</v>
      </c>
    </row>
    <row r="34" spans="1:8" ht="18.75" customHeight="1" x14ac:dyDescent="0.2">
      <c r="A34" s="4">
        <v>28</v>
      </c>
      <c r="B34" s="174" t="s">
        <v>51</v>
      </c>
      <c r="C34" s="175">
        <f t="shared" si="0"/>
        <v>375000000</v>
      </c>
      <c r="D34" s="170">
        <f>'18a'!H34</f>
        <v>375000000</v>
      </c>
      <c r="E34" s="5">
        <f>'18b'!H34</f>
        <v>0</v>
      </c>
      <c r="F34" s="5">
        <f>'18c'!H34</f>
        <v>0</v>
      </c>
      <c r="G34" s="5">
        <f>'18d'!H34</f>
        <v>0</v>
      </c>
      <c r="H34" s="5">
        <f>'18e'!H34</f>
        <v>0</v>
      </c>
    </row>
    <row r="35" spans="1:8" x14ac:dyDescent="0.2">
      <c r="A35" s="245">
        <v>29</v>
      </c>
      <c r="B35" s="174" t="s">
        <v>293</v>
      </c>
      <c r="C35" s="175">
        <f t="shared" si="0"/>
        <v>0</v>
      </c>
      <c r="D35" s="170">
        <f>'18a'!H35</f>
        <v>0</v>
      </c>
      <c r="E35" s="5">
        <f>'18b'!H35</f>
        <v>0</v>
      </c>
      <c r="F35" s="5">
        <f>'18c'!H35</f>
        <v>0</v>
      </c>
      <c r="G35" s="5">
        <f>'18d'!H35</f>
        <v>0</v>
      </c>
      <c r="H35" s="5">
        <f>'18e'!H35</f>
        <v>0</v>
      </c>
    </row>
    <row r="36" spans="1:8" ht="25.5" x14ac:dyDescent="0.2">
      <c r="A36" s="4">
        <v>30</v>
      </c>
      <c r="B36" s="174" t="s">
        <v>294</v>
      </c>
      <c r="C36" s="175">
        <f t="shared" si="0"/>
        <v>0</v>
      </c>
      <c r="D36" s="170">
        <f>'18a'!H36</f>
        <v>0</v>
      </c>
      <c r="E36" s="5">
        <f>'18b'!H36</f>
        <v>0</v>
      </c>
      <c r="F36" s="5">
        <f>'18c'!H36</f>
        <v>0</v>
      </c>
      <c r="G36" s="5">
        <f>'18d'!H36</f>
        <v>0</v>
      </c>
      <c r="H36" s="5">
        <f>'18e'!H36</f>
        <v>0</v>
      </c>
    </row>
    <row r="37" spans="1:8" x14ac:dyDescent="0.2">
      <c r="A37" s="245">
        <v>31</v>
      </c>
      <c r="B37" s="174" t="s">
        <v>52</v>
      </c>
      <c r="C37" s="175">
        <f t="shared" si="0"/>
        <v>375000000</v>
      </c>
      <c r="D37" s="170">
        <f>'18a'!H37</f>
        <v>375000000</v>
      </c>
      <c r="E37" s="5">
        <f>'18b'!H37</f>
        <v>0</v>
      </c>
      <c r="F37" s="5">
        <f>'18c'!H37</f>
        <v>0</v>
      </c>
      <c r="G37" s="5">
        <f>'18d'!H37</f>
        <v>0</v>
      </c>
      <c r="H37" s="5">
        <f>'18e'!H37</f>
        <v>0</v>
      </c>
    </row>
    <row r="38" spans="1:8" x14ac:dyDescent="0.2">
      <c r="A38" s="4">
        <v>32</v>
      </c>
      <c r="B38" s="174" t="s">
        <v>53</v>
      </c>
      <c r="C38" s="175">
        <f t="shared" si="0"/>
        <v>0</v>
      </c>
      <c r="D38" s="170">
        <f>'18a'!H38</f>
        <v>0</v>
      </c>
      <c r="E38" s="5">
        <f>'18b'!H38</f>
        <v>0</v>
      </c>
      <c r="F38" s="5">
        <f>'18c'!H38</f>
        <v>0</v>
      </c>
      <c r="G38" s="5">
        <f>'18d'!H38</f>
        <v>0</v>
      </c>
      <c r="H38" s="5">
        <f>'18e'!H38</f>
        <v>0</v>
      </c>
    </row>
    <row r="39" spans="1:8" ht="51" x14ac:dyDescent="0.2">
      <c r="A39" s="245">
        <v>33</v>
      </c>
      <c r="B39" s="174" t="s">
        <v>295</v>
      </c>
      <c r="C39" s="175">
        <f t="shared" si="0"/>
        <v>0</v>
      </c>
      <c r="D39" s="170">
        <f>'18a'!H39</f>
        <v>0</v>
      </c>
      <c r="E39" s="5">
        <f>'18b'!H39</f>
        <v>0</v>
      </c>
      <c r="F39" s="5">
        <f>'18c'!H39</f>
        <v>0</v>
      </c>
      <c r="G39" s="5">
        <f>'18d'!H39</f>
        <v>0</v>
      </c>
      <c r="H39" s="5">
        <f>'18e'!H39</f>
        <v>0</v>
      </c>
    </row>
    <row r="40" spans="1:8" x14ac:dyDescent="0.2">
      <c r="A40" s="4">
        <v>34</v>
      </c>
      <c r="B40" s="174" t="s">
        <v>296</v>
      </c>
      <c r="C40" s="175">
        <f t="shared" si="0"/>
        <v>0</v>
      </c>
      <c r="D40" s="170">
        <f>'18a'!H40</f>
        <v>0</v>
      </c>
      <c r="E40" s="5">
        <f>'18b'!H40</f>
        <v>0</v>
      </c>
      <c r="F40" s="5">
        <f>'18c'!H40</f>
        <v>0</v>
      </c>
      <c r="G40" s="5">
        <f>'18d'!H40</f>
        <v>0</v>
      </c>
      <c r="H40" s="5">
        <f>'18e'!H40</f>
        <v>0</v>
      </c>
    </row>
    <row r="41" spans="1:8" x14ac:dyDescent="0.2">
      <c r="A41" s="245">
        <v>35</v>
      </c>
      <c r="B41" s="179" t="s">
        <v>54</v>
      </c>
      <c r="C41" s="175">
        <f t="shared" si="0"/>
        <v>500000000</v>
      </c>
      <c r="D41" s="170">
        <f>'18a'!H41</f>
        <v>500000000</v>
      </c>
      <c r="E41" s="5">
        <f>'18b'!H41</f>
        <v>0</v>
      </c>
      <c r="F41" s="5">
        <f>'18c'!H41</f>
        <v>0</v>
      </c>
      <c r="G41" s="5">
        <f>'18d'!H41</f>
        <v>0</v>
      </c>
      <c r="H41" s="5">
        <f>'18e'!H41</f>
        <v>0</v>
      </c>
    </row>
    <row r="42" spans="1:8" x14ac:dyDescent="0.2">
      <c r="A42" s="4">
        <v>36</v>
      </c>
      <c r="B42" s="176" t="s">
        <v>297</v>
      </c>
      <c r="C42" s="175">
        <f t="shared" si="0"/>
        <v>0</v>
      </c>
      <c r="D42" s="170">
        <f>'18a'!H42</f>
        <v>0</v>
      </c>
      <c r="E42" s="5">
        <f>'18b'!H42</f>
        <v>0</v>
      </c>
      <c r="F42" s="5">
        <f>'18c'!H42</f>
        <v>0</v>
      </c>
      <c r="G42" s="5">
        <f>'18d'!H42</f>
        <v>0</v>
      </c>
      <c r="H42" s="5">
        <f>'18e'!H42</f>
        <v>0</v>
      </c>
    </row>
    <row r="43" spans="1:8" x14ac:dyDescent="0.2">
      <c r="A43" s="245">
        <v>37</v>
      </c>
      <c r="B43" s="183" t="s">
        <v>55</v>
      </c>
      <c r="C43" s="175">
        <f t="shared" si="0"/>
        <v>17417390</v>
      </c>
      <c r="D43" s="170">
        <f>'18a'!H43</f>
        <v>0</v>
      </c>
      <c r="E43" s="5">
        <f>'18b'!H43</f>
        <v>360000</v>
      </c>
      <c r="F43" s="5">
        <f>'18c'!H43</f>
        <v>2200000</v>
      </c>
      <c r="G43" s="5">
        <f>'18d'!H43</f>
        <v>1270000</v>
      </c>
      <c r="H43" s="5">
        <f>'18e'!H43</f>
        <v>13587390</v>
      </c>
    </row>
    <row r="44" spans="1:8" x14ac:dyDescent="0.2">
      <c r="A44" s="4">
        <v>38</v>
      </c>
      <c r="B44" s="183" t="s">
        <v>298</v>
      </c>
      <c r="C44" s="175">
        <f t="shared" si="0"/>
        <v>11190930</v>
      </c>
      <c r="D44" s="170">
        <f>'18a'!H44</f>
        <v>0</v>
      </c>
      <c r="E44" s="5">
        <f>'18b'!H44</f>
        <v>0</v>
      </c>
      <c r="F44" s="5">
        <f>'18c'!H44</f>
        <v>0</v>
      </c>
      <c r="G44" s="5">
        <f>'18d'!H44</f>
        <v>0</v>
      </c>
      <c r="H44" s="5">
        <f>'18e'!H44</f>
        <v>11190930</v>
      </c>
    </row>
    <row r="45" spans="1:8" x14ac:dyDescent="0.2">
      <c r="A45" s="245">
        <v>39</v>
      </c>
      <c r="B45" s="183" t="s">
        <v>56</v>
      </c>
      <c r="C45" s="175">
        <f t="shared" si="0"/>
        <v>0</v>
      </c>
      <c r="D45" s="170">
        <f>'18a'!H45</f>
        <v>0</v>
      </c>
      <c r="E45" s="5">
        <f>'18b'!H45</f>
        <v>0</v>
      </c>
      <c r="F45" s="5">
        <f>'18c'!H45</f>
        <v>0</v>
      </c>
      <c r="G45" s="5">
        <f>'18d'!H45</f>
        <v>0</v>
      </c>
      <c r="H45" s="5">
        <f>'18e'!H45</f>
        <v>0</v>
      </c>
    </row>
    <row r="46" spans="1:8" x14ac:dyDescent="0.2">
      <c r="A46" s="4">
        <v>40</v>
      </c>
      <c r="B46" s="183" t="s">
        <v>299</v>
      </c>
      <c r="C46" s="175">
        <f t="shared" si="0"/>
        <v>2396460</v>
      </c>
      <c r="D46" s="170">
        <f>'18a'!H46</f>
        <v>0</v>
      </c>
      <c r="E46" s="5">
        <f>'18b'!H46</f>
        <v>0</v>
      </c>
      <c r="F46" s="5">
        <f>'18c'!H46</f>
        <v>0</v>
      </c>
      <c r="G46" s="5">
        <f>'18d'!H46</f>
        <v>0</v>
      </c>
      <c r="H46" s="5">
        <f>'18e'!H46</f>
        <v>2396460</v>
      </c>
    </row>
    <row r="47" spans="1:8" x14ac:dyDescent="0.2">
      <c r="A47" s="245">
        <v>41</v>
      </c>
      <c r="B47" s="183" t="s">
        <v>300</v>
      </c>
      <c r="C47" s="175">
        <f t="shared" si="0"/>
        <v>3830000</v>
      </c>
      <c r="D47" s="170">
        <f>'18a'!H47</f>
        <v>0</v>
      </c>
      <c r="E47" s="5">
        <f>'18b'!H47</f>
        <v>360000</v>
      </c>
      <c r="F47" s="5">
        <f>'18c'!H47</f>
        <v>2200000</v>
      </c>
      <c r="G47" s="5">
        <f>'18d'!H47</f>
        <v>1270000</v>
      </c>
      <c r="H47" s="5">
        <f>'18e'!H47</f>
        <v>0</v>
      </c>
    </row>
    <row r="48" spans="1:8" x14ac:dyDescent="0.2">
      <c r="A48" s="4">
        <v>42</v>
      </c>
      <c r="B48" s="174" t="s">
        <v>57</v>
      </c>
      <c r="C48" s="175">
        <f t="shared" si="0"/>
        <v>12575000</v>
      </c>
      <c r="D48" s="170">
        <f>'18a'!H48</f>
        <v>4900000</v>
      </c>
      <c r="E48" s="5">
        <f>'18b'!H48</f>
        <v>3500000</v>
      </c>
      <c r="F48" s="5">
        <f>'18c'!H48</f>
        <v>4175000</v>
      </c>
      <c r="G48" s="5">
        <f>'18d'!H48</f>
        <v>0</v>
      </c>
      <c r="H48" s="5">
        <f>'18e'!H48</f>
        <v>0</v>
      </c>
    </row>
    <row r="49" spans="1:8" x14ac:dyDescent="0.2">
      <c r="A49" s="245">
        <v>43</v>
      </c>
      <c r="B49" s="174" t="s">
        <v>58</v>
      </c>
      <c r="C49" s="175">
        <f t="shared" si="0"/>
        <v>8900000</v>
      </c>
      <c r="D49" s="170">
        <f>'18a'!H49</f>
        <v>4900000</v>
      </c>
      <c r="E49" s="5">
        <f>'18b'!H49</f>
        <v>3500000</v>
      </c>
      <c r="F49" s="5">
        <f>'18c'!H49</f>
        <v>500000</v>
      </c>
      <c r="G49" s="5">
        <f>'18d'!H49</f>
        <v>0</v>
      </c>
      <c r="H49" s="5">
        <f>'18e'!H49</f>
        <v>0</v>
      </c>
    </row>
    <row r="50" spans="1:8" x14ac:dyDescent="0.2">
      <c r="A50" s="4">
        <v>44</v>
      </c>
      <c r="B50" s="174" t="s">
        <v>59</v>
      </c>
      <c r="C50" s="175">
        <f t="shared" si="0"/>
        <v>3675000</v>
      </c>
      <c r="D50" s="170">
        <f>'18a'!H50</f>
        <v>0</v>
      </c>
      <c r="E50" s="5">
        <f>'18b'!H50</f>
        <v>0</v>
      </c>
      <c r="F50" s="5">
        <f>'18c'!H50</f>
        <v>3675000</v>
      </c>
      <c r="G50" s="5">
        <f>'18d'!H50</f>
        <v>0</v>
      </c>
      <c r="H50" s="5">
        <f>'18e'!H50</f>
        <v>0</v>
      </c>
    </row>
    <row r="51" spans="1:8" x14ac:dyDescent="0.2">
      <c r="A51" s="245">
        <v>45</v>
      </c>
      <c r="B51" s="174" t="s">
        <v>301</v>
      </c>
      <c r="C51" s="175">
        <f t="shared" si="0"/>
        <v>12500000</v>
      </c>
      <c r="D51" s="170">
        <f>'18a'!H51</f>
        <v>12500000</v>
      </c>
      <c r="E51" s="5">
        <f>'18b'!H51</f>
        <v>0</v>
      </c>
      <c r="F51" s="5">
        <f>'18c'!H51</f>
        <v>0</v>
      </c>
      <c r="G51" s="5">
        <f>'18d'!H51</f>
        <v>0</v>
      </c>
      <c r="H51" s="5">
        <f>'18e'!H51</f>
        <v>0</v>
      </c>
    </row>
    <row r="52" spans="1:8" ht="25.5" x14ac:dyDescent="0.2">
      <c r="A52" s="4">
        <v>46</v>
      </c>
      <c r="B52" s="174" t="s">
        <v>302</v>
      </c>
      <c r="C52" s="175">
        <f t="shared" si="0"/>
        <v>0</v>
      </c>
      <c r="D52" s="170">
        <f>'18a'!H52</f>
        <v>0</v>
      </c>
      <c r="E52" s="5">
        <f>'18b'!H52</f>
        <v>0</v>
      </c>
      <c r="F52" s="5">
        <f>'18c'!H52</f>
        <v>0</v>
      </c>
      <c r="G52" s="5">
        <f>'18d'!H52</f>
        <v>0</v>
      </c>
      <c r="H52" s="5">
        <f>'18e'!H52</f>
        <v>0</v>
      </c>
    </row>
    <row r="53" spans="1:8" ht="25.5" x14ac:dyDescent="0.2">
      <c r="A53" s="245">
        <v>47</v>
      </c>
      <c r="B53" s="174" t="s">
        <v>60</v>
      </c>
      <c r="C53" s="175">
        <f t="shared" si="0"/>
        <v>0</v>
      </c>
      <c r="D53" s="170">
        <f>'18a'!H53</f>
        <v>0</v>
      </c>
      <c r="E53" s="5">
        <f>'18b'!H53</f>
        <v>0</v>
      </c>
      <c r="F53" s="5">
        <f>'18c'!H53</f>
        <v>0</v>
      </c>
      <c r="G53" s="5">
        <f>'18d'!H53</f>
        <v>0</v>
      </c>
      <c r="H53" s="5">
        <f>'18e'!H53</f>
        <v>0</v>
      </c>
    </row>
    <row r="54" spans="1:8" x14ac:dyDescent="0.2">
      <c r="A54" s="4">
        <v>48</v>
      </c>
      <c r="B54" s="174" t="s">
        <v>303</v>
      </c>
      <c r="C54" s="175">
        <f t="shared" si="0"/>
        <v>12500000</v>
      </c>
      <c r="D54" s="170">
        <f>'18a'!H54</f>
        <v>12500000</v>
      </c>
      <c r="E54" s="5">
        <f>'18b'!H54</f>
        <v>0</v>
      </c>
      <c r="F54" s="5">
        <f>'18c'!H54</f>
        <v>0</v>
      </c>
      <c r="G54" s="5">
        <f>'18d'!H54</f>
        <v>0</v>
      </c>
      <c r="H54" s="5">
        <f>'18e'!H54</f>
        <v>0</v>
      </c>
    </row>
    <row r="55" spans="1:8" x14ac:dyDescent="0.2">
      <c r="A55" s="245">
        <v>49</v>
      </c>
      <c r="B55" s="174" t="s">
        <v>61</v>
      </c>
      <c r="C55" s="175">
        <f t="shared" si="0"/>
        <v>0</v>
      </c>
      <c r="D55" s="170">
        <f>'18a'!H55</f>
        <v>0</v>
      </c>
      <c r="E55" s="5">
        <f>'18b'!H55</f>
        <v>0</v>
      </c>
      <c r="F55" s="5">
        <f>'18c'!H55</f>
        <v>0</v>
      </c>
      <c r="G55" s="5">
        <f>'18d'!H55</f>
        <v>0</v>
      </c>
      <c r="H55" s="5">
        <f>'18e'!H55</f>
        <v>0</v>
      </c>
    </row>
    <row r="56" spans="1:8" x14ac:dyDescent="0.2">
      <c r="A56" s="4">
        <v>50</v>
      </c>
      <c r="B56" s="174" t="s">
        <v>304</v>
      </c>
      <c r="C56" s="175">
        <f t="shared" si="0"/>
        <v>3589810</v>
      </c>
      <c r="D56" s="170">
        <f>'18a'!H56</f>
        <v>0</v>
      </c>
      <c r="E56" s="5">
        <f>'18b'!H56</f>
        <v>0</v>
      </c>
      <c r="F56" s="5">
        <f>'18c'!H56</f>
        <v>0</v>
      </c>
      <c r="G56" s="5">
        <f>'18d'!H56</f>
        <v>0</v>
      </c>
      <c r="H56" s="5">
        <f>'18e'!H56</f>
        <v>3589810</v>
      </c>
    </row>
    <row r="57" spans="1:8" x14ac:dyDescent="0.2">
      <c r="A57" s="245">
        <v>51</v>
      </c>
      <c r="B57" s="174" t="s">
        <v>305</v>
      </c>
      <c r="C57" s="175">
        <f t="shared" si="0"/>
        <v>11057094</v>
      </c>
      <c r="D57" s="170">
        <f>'18a'!H57</f>
        <v>4698000</v>
      </c>
      <c r="E57" s="5">
        <f>'18b'!H57</f>
        <v>0</v>
      </c>
      <c r="F57" s="5">
        <f>'18c'!H57</f>
        <v>1721250</v>
      </c>
      <c r="G57" s="5">
        <f>'18d'!H57</f>
        <v>0</v>
      </c>
      <c r="H57" s="5">
        <f>'18e'!H57</f>
        <v>4637844</v>
      </c>
    </row>
    <row r="58" spans="1:8" x14ac:dyDescent="0.2">
      <c r="A58" s="4">
        <v>52</v>
      </c>
      <c r="B58" s="174" t="s">
        <v>62</v>
      </c>
      <c r="C58" s="175">
        <f t="shared" si="0"/>
        <v>0</v>
      </c>
      <c r="D58" s="170">
        <f>'18a'!H58</f>
        <v>0</v>
      </c>
      <c r="E58" s="5">
        <f>'18b'!H58</f>
        <v>0</v>
      </c>
      <c r="F58" s="5">
        <f>'18c'!H58</f>
        <v>0</v>
      </c>
      <c r="G58" s="5">
        <f>'18d'!H58</f>
        <v>0</v>
      </c>
      <c r="H58" s="5">
        <f>'18e'!H58</f>
        <v>0</v>
      </c>
    </row>
    <row r="59" spans="1:8" ht="25.5" x14ac:dyDescent="0.2">
      <c r="A59" s="245">
        <v>53</v>
      </c>
      <c r="B59" s="174" t="s">
        <v>306</v>
      </c>
      <c r="C59" s="175">
        <f t="shared" si="0"/>
        <v>0</v>
      </c>
      <c r="D59" s="170">
        <f>'18a'!H59</f>
        <v>0</v>
      </c>
      <c r="E59" s="5">
        <f>'18b'!H59</f>
        <v>0</v>
      </c>
      <c r="F59" s="5">
        <f>'18c'!H59</f>
        <v>0</v>
      </c>
      <c r="G59" s="5">
        <f>'18d'!H59</f>
        <v>0</v>
      </c>
      <c r="H59" s="5">
        <f>'18e'!H59</f>
        <v>0</v>
      </c>
    </row>
    <row r="60" spans="1:8" x14ac:dyDescent="0.2">
      <c r="A60" s="4">
        <v>54</v>
      </c>
      <c r="B60" s="174" t="s">
        <v>307</v>
      </c>
      <c r="C60" s="175">
        <f t="shared" si="0"/>
        <v>0</v>
      </c>
      <c r="D60" s="170">
        <f>'18a'!H60</f>
        <v>0</v>
      </c>
      <c r="E60" s="5">
        <f>'18b'!H60</f>
        <v>0</v>
      </c>
      <c r="F60" s="5">
        <f>'18c'!H60</f>
        <v>0</v>
      </c>
      <c r="G60" s="5">
        <f>'18d'!H60</f>
        <v>0</v>
      </c>
      <c r="H60" s="5">
        <f>'18e'!H60</f>
        <v>0</v>
      </c>
    </row>
    <row r="61" spans="1:8" x14ac:dyDescent="0.2">
      <c r="A61" s="245">
        <v>55</v>
      </c>
      <c r="B61" s="174" t="s">
        <v>63</v>
      </c>
      <c r="C61" s="175">
        <f t="shared" si="0"/>
        <v>0</v>
      </c>
      <c r="D61" s="170">
        <f>'18a'!H61</f>
        <v>0</v>
      </c>
      <c r="E61" s="5">
        <f>'18b'!H61</f>
        <v>0</v>
      </c>
      <c r="F61" s="5">
        <f>'18c'!H61</f>
        <v>0</v>
      </c>
      <c r="G61" s="5">
        <f>'18d'!H61</f>
        <v>0</v>
      </c>
      <c r="H61" s="5">
        <f>'18e'!H61</f>
        <v>0</v>
      </c>
    </row>
    <row r="62" spans="1:8" x14ac:dyDescent="0.2">
      <c r="A62" s="4">
        <v>56</v>
      </c>
      <c r="B62" s="174" t="s">
        <v>308</v>
      </c>
      <c r="C62" s="175">
        <f t="shared" si="0"/>
        <v>5474550</v>
      </c>
      <c r="D62" s="170">
        <f>'18a'!H62</f>
        <v>5000000</v>
      </c>
      <c r="E62" s="5">
        <f>'18b'!H62</f>
        <v>0</v>
      </c>
      <c r="F62" s="5">
        <f>'18c'!H62</f>
        <v>474550</v>
      </c>
      <c r="G62" s="5">
        <f>'18d'!H62</f>
        <v>0</v>
      </c>
      <c r="H62" s="5">
        <f>'18e'!H62</f>
        <v>0</v>
      </c>
    </row>
    <row r="63" spans="1:8" x14ac:dyDescent="0.2">
      <c r="A63" s="245">
        <v>57</v>
      </c>
      <c r="B63" s="179" t="s">
        <v>64</v>
      </c>
      <c r="C63" s="175">
        <f t="shared" si="0"/>
        <v>62613844</v>
      </c>
      <c r="D63" s="170">
        <f>'18a'!H63</f>
        <v>27098000</v>
      </c>
      <c r="E63" s="5">
        <f>'18b'!H63</f>
        <v>3860000</v>
      </c>
      <c r="F63" s="5">
        <f>'18c'!H63</f>
        <v>8570800</v>
      </c>
      <c r="G63" s="5">
        <f>'18d'!H63</f>
        <v>1270000</v>
      </c>
      <c r="H63" s="5">
        <f>'18e'!H63</f>
        <v>21815044</v>
      </c>
    </row>
    <row r="64" spans="1:8" x14ac:dyDescent="0.2">
      <c r="A64" s="4">
        <v>58</v>
      </c>
      <c r="B64" s="174" t="s">
        <v>309</v>
      </c>
      <c r="C64" s="175">
        <f t="shared" si="0"/>
        <v>0</v>
      </c>
      <c r="D64" s="170">
        <f>'18a'!H64</f>
        <v>0</v>
      </c>
      <c r="E64" s="5">
        <f>'18b'!H64</f>
        <v>0</v>
      </c>
      <c r="F64" s="5">
        <f>'18c'!H64</f>
        <v>0</v>
      </c>
      <c r="G64" s="5">
        <f>'18d'!H64</f>
        <v>0</v>
      </c>
      <c r="H64" s="5">
        <f>'18e'!H64</f>
        <v>0</v>
      </c>
    </row>
    <row r="65" spans="1:9" x14ac:dyDescent="0.2">
      <c r="A65" s="245">
        <v>59</v>
      </c>
      <c r="B65" s="174" t="s">
        <v>310</v>
      </c>
      <c r="C65" s="175">
        <f t="shared" si="0"/>
        <v>0</v>
      </c>
      <c r="D65" s="170">
        <f>'18a'!H65</f>
        <v>0</v>
      </c>
      <c r="E65" s="5">
        <f>'18b'!H65</f>
        <v>0</v>
      </c>
      <c r="F65" s="5">
        <f>'18c'!H65</f>
        <v>0</v>
      </c>
      <c r="G65" s="5">
        <f>'18d'!H65</f>
        <v>0</v>
      </c>
      <c r="H65" s="5">
        <f>'18e'!H65</f>
        <v>0</v>
      </c>
    </row>
    <row r="66" spans="1:9" x14ac:dyDescent="0.2">
      <c r="A66" s="4">
        <v>60</v>
      </c>
      <c r="B66" s="179" t="s">
        <v>65</v>
      </c>
      <c r="C66" s="175">
        <f t="shared" si="0"/>
        <v>0</v>
      </c>
      <c r="D66" s="170">
        <f>'18a'!H66</f>
        <v>0</v>
      </c>
      <c r="E66" s="5">
        <f>'18b'!H66</f>
        <v>0</v>
      </c>
      <c r="F66" s="5">
        <f>'18c'!H66</f>
        <v>0</v>
      </c>
      <c r="G66" s="5">
        <f>'18d'!H66</f>
        <v>0</v>
      </c>
      <c r="H66" s="5">
        <f>'18e'!H66</f>
        <v>0</v>
      </c>
    </row>
    <row r="67" spans="1:9" x14ac:dyDescent="0.2">
      <c r="A67" s="245">
        <v>61</v>
      </c>
      <c r="B67" s="184" t="s">
        <v>311</v>
      </c>
      <c r="C67" s="175">
        <f t="shared" si="0"/>
        <v>0</v>
      </c>
      <c r="D67" s="170">
        <f>'18a'!H67</f>
        <v>0</v>
      </c>
      <c r="E67" s="5">
        <f>'18b'!H67</f>
        <v>0</v>
      </c>
      <c r="F67" s="5">
        <f>'18c'!H67</f>
        <v>0</v>
      </c>
      <c r="G67" s="5">
        <f>'18d'!H67</f>
        <v>0</v>
      </c>
      <c r="H67" s="5">
        <f>'18e'!H67</f>
        <v>0</v>
      </c>
    </row>
    <row r="68" spans="1:9" x14ac:dyDescent="0.2">
      <c r="A68" s="4">
        <v>62</v>
      </c>
      <c r="B68" s="185" t="s">
        <v>312</v>
      </c>
      <c r="C68" s="175">
        <f t="shared" si="0"/>
        <v>0</v>
      </c>
      <c r="D68" s="170">
        <f>'18a'!H68</f>
        <v>0</v>
      </c>
      <c r="E68" s="5">
        <f>'18b'!H68</f>
        <v>0</v>
      </c>
      <c r="F68" s="5">
        <f>'18c'!H68</f>
        <v>0</v>
      </c>
      <c r="G68" s="5">
        <f>'18d'!H68</f>
        <v>0</v>
      </c>
      <c r="H68" s="5">
        <f>'18e'!H68</f>
        <v>0</v>
      </c>
    </row>
    <row r="69" spans="1:9" ht="25.5" x14ac:dyDescent="0.2">
      <c r="A69" s="245">
        <v>63</v>
      </c>
      <c r="B69" s="174" t="s">
        <v>66</v>
      </c>
      <c r="C69" s="175">
        <f t="shared" si="0"/>
        <v>0</v>
      </c>
      <c r="D69" s="170">
        <f>'18a'!H69</f>
        <v>0</v>
      </c>
      <c r="E69" s="5">
        <f>'18b'!H69</f>
        <v>0</v>
      </c>
      <c r="F69" s="5">
        <f>'18c'!H69</f>
        <v>0</v>
      </c>
      <c r="G69" s="5">
        <f>'18d'!H69</f>
        <v>0</v>
      </c>
      <c r="H69" s="5">
        <f>'18e'!H69</f>
        <v>0</v>
      </c>
    </row>
    <row r="70" spans="1:9" x14ac:dyDescent="0.2">
      <c r="A70" s="4">
        <v>64</v>
      </c>
      <c r="B70" s="174" t="s">
        <v>67</v>
      </c>
      <c r="C70" s="175">
        <f t="shared" si="0"/>
        <v>0</v>
      </c>
      <c r="D70" s="170">
        <f>'18a'!H70</f>
        <v>0</v>
      </c>
      <c r="E70" s="5">
        <f>'18b'!H70</f>
        <v>0</v>
      </c>
      <c r="F70" s="5">
        <f>'18c'!H70</f>
        <v>0</v>
      </c>
      <c r="G70" s="5">
        <f>'18d'!H70</f>
        <v>0</v>
      </c>
      <c r="H70" s="5">
        <f>'18e'!H70</f>
        <v>0</v>
      </c>
    </row>
    <row r="71" spans="1:9" x14ac:dyDescent="0.2">
      <c r="A71" s="245">
        <v>65</v>
      </c>
      <c r="B71" s="174" t="s">
        <v>68</v>
      </c>
      <c r="C71" s="175">
        <f t="shared" si="0"/>
        <v>480000</v>
      </c>
      <c r="D71" s="170">
        <f>'18a'!H71</f>
        <v>480000</v>
      </c>
      <c r="E71" s="5">
        <f>'18b'!H71</f>
        <v>0</v>
      </c>
      <c r="F71" s="5">
        <f>'18c'!H71</f>
        <v>0</v>
      </c>
      <c r="G71" s="5">
        <f>'18d'!H71</f>
        <v>0</v>
      </c>
      <c r="H71" s="5">
        <f>'18e'!H71</f>
        <v>0</v>
      </c>
    </row>
    <row r="72" spans="1:9" x14ac:dyDescent="0.2">
      <c r="A72" s="4">
        <v>66</v>
      </c>
      <c r="B72" s="179" t="s">
        <v>69</v>
      </c>
      <c r="C72" s="175">
        <f t="shared" si="0"/>
        <v>480000</v>
      </c>
      <c r="D72" s="170">
        <f>'18a'!H72</f>
        <v>480000</v>
      </c>
      <c r="E72" s="5">
        <f>'18b'!H72</f>
        <v>0</v>
      </c>
      <c r="F72" s="5">
        <f>'18c'!H72</f>
        <v>0</v>
      </c>
      <c r="G72" s="5">
        <f>'18d'!H72</f>
        <v>0</v>
      </c>
      <c r="H72" s="5">
        <f>'18e'!H72</f>
        <v>0</v>
      </c>
    </row>
    <row r="73" spans="1:9" x14ac:dyDescent="0.2">
      <c r="A73" s="245">
        <v>67</v>
      </c>
      <c r="B73" s="186" t="s">
        <v>70</v>
      </c>
      <c r="C73" s="175">
        <f t="shared" ref="C73:C81" si="1">SUM(D73:H73)</f>
        <v>1498851232</v>
      </c>
      <c r="D73" s="170">
        <f>'18a'!H73</f>
        <v>1409485010</v>
      </c>
      <c r="E73" s="5">
        <f>'18b'!H73</f>
        <v>3860000</v>
      </c>
      <c r="F73" s="5">
        <f>'18c'!H73</f>
        <v>62421178</v>
      </c>
      <c r="G73" s="5">
        <f>'18d'!H73</f>
        <v>1270000</v>
      </c>
      <c r="H73" s="5">
        <f>'18e'!H73</f>
        <v>21815044</v>
      </c>
    </row>
    <row r="74" spans="1:9" ht="25.5" x14ac:dyDescent="0.2">
      <c r="A74" s="4">
        <v>68</v>
      </c>
      <c r="B74" s="176" t="s">
        <v>313</v>
      </c>
      <c r="C74" s="175">
        <f t="shared" si="1"/>
        <v>0</v>
      </c>
      <c r="D74" s="170">
        <f>'18a'!H74</f>
        <v>0</v>
      </c>
      <c r="E74" s="5">
        <f>'18b'!H74</f>
        <v>0</v>
      </c>
      <c r="F74" s="5">
        <f>'18c'!H74</f>
        <v>0</v>
      </c>
      <c r="G74" s="5">
        <f>'18d'!H74</f>
        <v>0</v>
      </c>
      <c r="H74" s="5">
        <f>'18e'!H74</f>
        <v>0</v>
      </c>
    </row>
    <row r="75" spans="1:9" ht="25.5" x14ac:dyDescent="0.2">
      <c r="A75" s="245">
        <v>69</v>
      </c>
      <c r="B75" s="174" t="s">
        <v>314</v>
      </c>
      <c r="C75" s="175">
        <f t="shared" si="1"/>
        <v>531073461</v>
      </c>
      <c r="D75" s="170">
        <f>'18a'!H75</f>
        <v>454441161</v>
      </c>
      <c r="E75" s="5">
        <f>'18b'!H75</f>
        <v>21323924</v>
      </c>
      <c r="F75" s="5">
        <f>'18c'!H75</f>
        <v>25608256</v>
      </c>
      <c r="G75" s="5">
        <f>'18d'!H75</f>
        <v>10037656</v>
      </c>
      <c r="H75" s="5">
        <f>'18e'!H75</f>
        <v>19662464</v>
      </c>
    </row>
    <row r="76" spans="1:9" x14ac:dyDescent="0.2">
      <c r="A76" s="4">
        <v>70</v>
      </c>
      <c r="B76" s="174" t="s">
        <v>71</v>
      </c>
      <c r="C76" s="175">
        <f t="shared" si="1"/>
        <v>10918096</v>
      </c>
      <c r="D76" s="170">
        <f>'18a'!H76</f>
        <v>10918096</v>
      </c>
      <c r="E76" s="5">
        <f>'18b'!H76</f>
        <v>0</v>
      </c>
      <c r="F76" s="5">
        <f>'18c'!H76</f>
        <v>0</v>
      </c>
      <c r="G76" s="5">
        <f>'18d'!H76</f>
        <v>0</v>
      </c>
      <c r="H76" s="5">
        <f>'18e'!H76</f>
        <v>0</v>
      </c>
    </row>
    <row r="77" spans="1:9" x14ac:dyDescent="0.2">
      <c r="A77" s="245">
        <v>71</v>
      </c>
      <c r="B77" s="174" t="s">
        <v>315</v>
      </c>
      <c r="C77" s="175">
        <f t="shared" si="1"/>
        <v>1031437284</v>
      </c>
      <c r="D77" s="170">
        <f>'18a'!H77</f>
        <v>0</v>
      </c>
      <c r="E77" s="5">
        <f>'18b'!H77</f>
        <v>373262748</v>
      </c>
      <c r="F77" s="5">
        <f>'18c'!H77</f>
        <v>248922908</v>
      </c>
      <c r="G77" s="5">
        <f>'18d'!H77</f>
        <v>118785796</v>
      </c>
      <c r="H77" s="5">
        <f>'18e'!H77</f>
        <v>290465832</v>
      </c>
    </row>
    <row r="78" spans="1:9" x14ac:dyDescent="0.2">
      <c r="A78" s="4">
        <v>72</v>
      </c>
      <c r="B78" s="508" t="s">
        <v>668</v>
      </c>
      <c r="C78" s="175">
        <f t="shared" si="1"/>
        <v>1050000000</v>
      </c>
      <c r="D78" s="170">
        <f>'18a'!H78</f>
        <v>1050000000</v>
      </c>
      <c r="E78" s="509"/>
      <c r="F78" s="509"/>
      <c r="G78" s="509"/>
      <c r="H78" s="509"/>
      <c r="I78" s="647"/>
    </row>
    <row r="79" spans="1:9" x14ac:dyDescent="0.2">
      <c r="A79" s="245">
        <v>73</v>
      </c>
      <c r="B79" s="174" t="s">
        <v>72</v>
      </c>
      <c r="C79" s="175">
        <f t="shared" si="1"/>
        <v>2623428841</v>
      </c>
      <c r="D79" s="170">
        <f>'18a'!H79</f>
        <v>1515359257</v>
      </c>
      <c r="E79" s="5">
        <f>'18b'!H79</f>
        <v>394586672</v>
      </c>
      <c r="F79" s="5">
        <f>'18c'!H79</f>
        <v>274531164</v>
      </c>
      <c r="G79" s="5">
        <f>'18d'!H79</f>
        <v>128823452</v>
      </c>
      <c r="H79" s="5">
        <f>'18e'!H79</f>
        <v>310128296</v>
      </c>
    </row>
    <row r="80" spans="1:9" ht="13.5" thickBot="1" x14ac:dyDescent="0.25">
      <c r="A80" s="4">
        <v>74</v>
      </c>
      <c r="B80" s="187" t="s">
        <v>73</v>
      </c>
      <c r="C80" s="175">
        <f t="shared" si="1"/>
        <v>2623428841</v>
      </c>
      <c r="D80" s="170">
        <f>'18a'!H80</f>
        <v>1515359257</v>
      </c>
      <c r="E80" s="5">
        <f>'18b'!H80</f>
        <v>394586672</v>
      </c>
      <c r="F80" s="5">
        <f>'18c'!H80</f>
        <v>274531164</v>
      </c>
      <c r="G80" s="5">
        <f>'18d'!H80</f>
        <v>128823452</v>
      </c>
      <c r="H80" s="5">
        <f>'18e'!H80</f>
        <v>310128296</v>
      </c>
    </row>
    <row r="81" spans="1:8" ht="14.25" thickTop="1" thickBot="1" x14ac:dyDescent="0.25">
      <c r="A81" s="245">
        <v>75</v>
      </c>
      <c r="B81" s="188" t="s">
        <v>37</v>
      </c>
      <c r="C81" s="175">
        <f t="shared" si="1"/>
        <v>4122280073</v>
      </c>
      <c r="D81" s="170">
        <f>'18a'!H81</f>
        <v>2924844267</v>
      </c>
      <c r="E81" s="5">
        <f>'18b'!H81</f>
        <v>398446672</v>
      </c>
      <c r="F81" s="5">
        <f>'18c'!H81</f>
        <v>336952342</v>
      </c>
      <c r="G81" s="5">
        <f>'18d'!H81</f>
        <v>130093452</v>
      </c>
      <c r="H81" s="5">
        <f>'18e'!H81</f>
        <v>331943340</v>
      </c>
    </row>
    <row r="82" spans="1:8" ht="13.5" thickTop="1" x14ac:dyDescent="0.2"/>
  </sheetData>
  <pageMargins left="0" right="0" top="0" bottom="0.19685039370078741" header="0.51181102362204722" footer="0.51181102362204722"/>
  <pageSetup scale="6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workbookViewId="0">
      <pane ySplit="6" topLeftCell="A10" activePane="bottomLeft" state="frozen"/>
      <selection activeCell="G44" sqref="G44"/>
      <selection pane="bottomLeft" activeCell="F1" sqref="F1"/>
    </sheetView>
  </sheetViews>
  <sheetFormatPr defaultRowHeight="12.75" x14ac:dyDescent="0.2"/>
  <cols>
    <col min="1" max="1" width="5.7109375" customWidth="1"/>
    <col min="2" max="2" width="50" customWidth="1"/>
    <col min="3" max="3" width="14.7109375" customWidth="1"/>
    <col min="4" max="8" width="12.7109375" customWidth="1"/>
    <col min="255" max="255" width="5.7109375" customWidth="1"/>
    <col min="256" max="256" width="50" customWidth="1"/>
    <col min="257" max="257" width="28.85546875" customWidth="1"/>
    <col min="511" max="511" width="5.7109375" customWidth="1"/>
    <col min="512" max="512" width="50" customWidth="1"/>
    <col min="513" max="513" width="28.85546875" customWidth="1"/>
    <col min="767" max="767" width="5.7109375" customWidth="1"/>
    <col min="768" max="768" width="50" customWidth="1"/>
    <col min="769" max="769" width="28.85546875" customWidth="1"/>
    <col min="1023" max="1023" width="5.7109375" customWidth="1"/>
    <col min="1024" max="1024" width="50" customWidth="1"/>
    <col min="1025" max="1025" width="28.85546875" customWidth="1"/>
    <col min="1279" max="1279" width="5.7109375" customWidth="1"/>
    <col min="1280" max="1280" width="50" customWidth="1"/>
    <col min="1281" max="1281" width="28.85546875" customWidth="1"/>
    <col min="1535" max="1535" width="5.7109375" customWidth="1"/>
    <col min="1536" max="1536" width="50" customWidth="1"/>
    <col min="1537" max="1537" width="28.85546875" customWidth="1"/>
    <col min="1791" max="1791" width="5.7109375" customWidth="1"/>
    <col min="1792" max="1792" width="50" customWidth="1"/>
    <col min="1793" max="1793" width="28.85546875" customWidth="1"/>
    <col min="2047" max="2047" width="5.7109375" customWidth="1"/>
    <col min="2048" max="2048" width="50" customWidth="1"/>
    <col min="2049" max="2049" width="28.85546875" customWidth="1"/>
    <col min="2303" max="2303" width="5.7109375" customWidth="1"/>
    <col min="2304" max="2304" width="50" customWidth="1"/>
    <col min="2305" max="2305" width="28.85546875" customWidth="1"/>
    <col min="2559" max="2559" width="5.7109375" customWidth="1"/>
    <col min="2560" max="2560" width="50" customWidth="1"/>
    <col min="2561" max="2561" width="28.85546875" customWidth="1"/>
    <col min="2815" max="2815" width="5.7109375" customWidth="1"/>
    <col min="2816" max="2816" width="50" customWidth="1"/>
    <col min="2817" max="2817" width="28.85546875" customWidth="1"/>
    <col min="3071" max="3071" width="5.7109375" customWidth="1"/>
    <col min="3072" max="3072" width="50" customWidth="1"/>
    <col min="3073" max="3073" width="28.85546875" customWidth="1"/>
    <col min="3327" max="3327" width="5.7109375" customWidth="1"/>
    <col min="3328" max="3328" width="50" customWidth="1"/>
    <col min="3329" max="3329" width="28.85546875" customWidth="1"/>
    <col min="3583" max="3583" width="5.7109375" customWidth="1"/>
    <col min="3584" max="3584" width="50" customWidth="1"/>
    <col min="3585" max="3585" width="28.85546875" customWidth="1"/>
    <col min="3839" max="3839" width="5.7109375" customWidth="1"/>
    <col min="3840" max="3840" width="50" customWidth="1"/>
    <col min="3841" max="3841" width="28.85546875" customWidth="1"/>
    <col min="4095" max="4095" width="5.7109375" customWidth="1"/>
    <col min="4096" max="4096" width="50" customWidth="1"/>
    <col min="4097" max="4097" width="28.85546875" customWidth="1"/>
    <col min="4351" max="4351" width="5.7109375" customWidth="1"/>
    <col min="4352" max="4352" width="50" customWidth="1"/>
    <col min="4353" max="4353" width="28.85546875" customWidth="1"/>
    <col min="4607" max="4607" width="5.7109375" customWidth="1"/>
    <col min="4608" max="4608" width="50" customWidth="1"/>
    <col min="4609" max="4609" width="28.85546875" customWidth="1"/>
    <col min="4863" max="4863" width="5.7109375" customWidth="1"/>
    <col min="4864" max="4864" width="50" customWidth="1"/>
    <col min="4865" max="4865" width="28.85546875" customWidth="1"/>
    <col min="5119" max="5119" width="5.7109375" customWidth="1"/>
    <col min="5120" max="5120" width="50" customWidth="1"/>
    <col min="5121" max="5121" width="28.85546875" customWidth="1"/>
    <col min="5375" max="5375" width="5.7109375" customWidth="1"/>
    <col min="5376" max="5376" width="50" customWidth="1"/>
    <col min="5377" max="5377" width="28.85546875" customWidth="1"/>
    <col min="5631" max="5631" width="5.7109375" customWidth="1"/>
    <col min="5632" max="5632" width="50" customWidth="1"/>
    <col min="5633" max="5633" width="28.85546875" customWidth="1"/>
    <col min="5887" max="5887" width="5.7109375" customWidth="1"/>
    <col min="5888" max="5888" width="50" customWidth="1"/>
    <col min="5889" max="5889" width="28.85546875" customWidth="1"/>
    <col min="6143" max="6143" width="5.7109375" customWidth="1"/>
    <col min="6144" max="6144" width="50" customWidth="1"/>
    <col min="6145" max="6145" width="28.85546875" customWidth="1"/>
    <col min="6399" max="6399" width="5.7109375" customWidth="1"/>
    <col min="6400" max="6400" width="50" customWidth="1"/>
    <col min="6401" max="6401" width="28.85546875" customWidth="1"/>
    <col min="6655" max="6655" width="5.7109375" customWidth="1"/>
    <col min="6656" max="6656" width="50" customWidth="1"/>
    <col min="6657" max="6657" width="28.85546875" customWidth="1"/>
    <col min="6911" max="6911" width="5.7109375" customWidth="1"/>
    <col min="6912" max="6912" width="50" customWidth="1"/>
    <col min="6913" max="6913" width="28.85546875" customWidth="1"/>
    <col min="7167" max="7167" width="5.7109375" customWidth="1"/>
    <col min="7168" max="7168" width="50" customWidth="1"/>
    <col min="7169" max="7169" width="28.85546875" customWidth="1"/>
    <col min="7423" max="7423" width="5.7109375" customWidth="1"/>
    <col min="7424" max="7424" width="50" customWidth="1"/>
    <col min="7425" max="7425" width="28.85546875" customWidth="1"/>
    <col min="7679" max="7679" width="5.7109375" customWidth="1"/>
    <col min="7680" max="7680" width="50" customWidth="1"/>
    <col min="7681" max="7681" width="28.85546875" customWidth="1"/>
    <col min="7935" max="7935" width="5.7109375" customWidth="1"/>
    <col min="7936" max="7936" width="50" customWidth="1"/>
    <col min="7937" max="7937" width="28.85546875" customWidth="1"/>
    <col min="8191" max="8191" width="5.7109375" customWidth="1"/>
    <col min="8192" max="8192" width="50" customWidth="1"/>
    <col min="8193" max="8193" width="28.85546875" customWidth="1"/>
    <col min="8447" max="8447" width="5.7109375" customWidth="1"/>
    <col min="8448" max="8448" width="50" customWidth="1"/>
    <col min="8449" max="8449" width="28.85546875" customWidth="1"/>
    <col min="8703" max="8703" width="5.7109375" customWidth="1"/>
    <col min="8704" max="8704" width="50" customWidth="1"/>
    <col min="8705" max="8705" width="28.85546875" customWidth="1"/>
    <col min="8959" max="8959" width="5.7109375" customWidth="1"/>
    <col min="8960" max="8960" width="50" customWidth="1"/>
    <col min="8961" max="8961" width="28.85546875" customWidth="1"/>
    <col min="9215" max="9215" width="5.7109375" customWidth="1"/>
    <col min="9216" max="9216" width="50" customWidth="1"/>
    <col min="9217" max="9217" width="28.85546875" customWidth="1"/>
    <col min="9471" max="9471" width="5.7109375" customWidth="1"/>
    <col min="9472" max="9472" width="50" customWidth="1"/>
    <col min="9473" max="9473" width="28.85546875" customWidth="1"/>
    <col min="9727" max="9727" width="5.7109375" customWidth="1"/>
    <col min="9728" max="9728" width="50" customWidth="1"/>
    <col min="9729" max="9729" width="28.85546875" customWidth="1"/>
    <col min="9983" max="9983" width="5.7109375" customWidth="1"/>
    <col min="9984" max="9984" width="50" customWidth="1"/>
    <col min="9985" max="9985" width="28.85546875" customWidth="1"/>
    <col min="10239" max="10239" width="5.7109375" customWidth="1"/>
    <col min="10240" max="10240" width="50" customWidth="1"/>
    <col min="10241" max="10241" width="28.85546875" customWidth="1"/>
    <col min="10495" max="10495" width="5.7109375" customWidth="1"/>
    <col min="10496" max="10496" width="50" customWidth="1"/>
    <col min="10497" max="10497" width="28.85546875" customWidth="1"/>
    <col min="10751" max="10751" width="5.7109375" customWidth="1"/>
    <col min="10752" max="10752" width="50" customWidth="1"/>
    <col min="10753" max="10753" width="28.85546875" customWidth="1"/>
    <col min="11007" max="11007" width="5.7109375" customWidth="1"/>
    <col min="11008" max="11008" width="50" customWidth="1"/>
    <col min="11009" max="11009" width="28.85546875" customWidth="1"/>
    <col min="11263" max="11263" width="5.7109375" customWidth="1"/>
    <col min="11264" max="11264" width="50" customWidth="1"/>
    <col min="11265" max="11265" width="28.85546875" customWidth="1"/>
    <col min="11519" max="11519" width="5.7109375" customWidth="1"/>
    <col min="11520" max="11520" width="50" customWidth="1"/>
    <col min="11521" max="11521" width="28.85546875" customWidth="1"/>
    <col min="11775" max="11775" width="5.7109375" customWidth="1"/>
    <col min="11776" max="11776" width="50" customWidth="1"/>
    <col min="11777" max="11777" width="28.85546875" customWidth="1"/>
    <col min="12031" max="12031" width="5.7109375" customWidth="1"/>
    <col min="12032" max="12032" width="50" customWidth="1"/>
    <col min="12033" max="12033" width="28.85546875" customWidth="1"/>
    <col min="12287" max="12287" width="5.7109375" customWidth="1"/>
    <col min="12288" max="12288" width="50" customWidth="1"/>
    <col min="12289" max="12289" width="28.85546875" customWidth="1"/>
    <col min="12543" max="12543" width="5.7109375" customWidth="1"/>
    <col min="12544" max="12544" width="50" customWidth="1"/>
    <col min="12545" max="12545" width="28.85546875" customWidth="1"/>
    <col min="12799" max="12799" width="5.7109375" customWidth="1"/>
    <col min="12800" max="12800" width="50" customWidth="1"/>
    <col min="12801" max="12801" width="28.85546875" customWidth="1"/>
    <col min="13055" max="13055" width="5.7109375" customWidth="1"/>
    <col min="13056" max="13056" width="50" customWidth="1"/>
    <col min="13057" max="13057" width="28.85546875" customWidth="1"/>
    <col min="13311" max="13311" width="5.7109375" customWidth="1"/>
    <col min="13312" max="13312" width="50" customWidth="1"/>
    <col min="13313" max="13313" width="28.85546875" customWidth="1"/>
    <col min="13567" max="13567" width="5.7109375" customWidth="1"/>
    <col min="13568" max="13568" width="50" customWidth="1"/>
    <col min="13569" max="13569" width="28.85546875" customWidth="1"/>
    <col min="13823" max="13823" width="5.7109375" customWidth="1"/>
    <col min="13824" max="13824" width="50" customWidth="1"/>
    <col min="13825" max="13825" width="28.85546875" customWidth="1"/>
    <col min="14079" max="14079" width="5.7109375" customWidth="1"/>
    <col min="14080" max="14080" width="50" customWidth="1"/>
    <col min="14081" max="14081" width="28.85546875" customWidth="1"/>
    <col min="14335" max="14335" width="5.7109375" customWidth="1"/>
    <col min="14336" max="14336" width="50" customWidth="1"/>
    <col min="14337" max="14337" width="28.85546875" customWidth="1"/>
    <col min="14591" max="14591" width="5.7109375" customWidth="1"/>
    <col min="14592" max="14592" width="50" customWidth="1"/>
    <col min="14593" max="14593" width="28.85546875" customWidth="1"/>
    <col min="14847" max="14847" width="5.7109375" customWidth="1"/>
    <col min="14848" max="14848" width="50" customWidth="1"/>
    <col min="14849" max="14849" width="28.85546875" customWidth="1"/>
    <col min="15103" max="15103" width="5.7109375" customWidth="1"/>
    <col min="15104" max="15104" width="50" customWidth="1"/>
    <col min="15105" max="15105" width="28.85546875" customWidth="1"/>
    <col min="15359" max="15359" width="5.7109375" customWidth="1"/>
    <col min="15360" max="15360" width="50" customWidth="1"/>
    <col min="15361" max="15361" width="28.85546875" customWidth="1"/>
    <col min="15615" max="15615" width="5.7109375" customWidth="1"/>
    <col min="15616" max="15616" width="50" customWidth="1"/>
    <col min="15617" max="15617" width="28.85546875" customWidth="1"/>
    <col min="15871" max="15871" width="5.7109375" customWidth="1"/>
    <col min="15872" max="15872" width="50" customWidth="1"/>
    <col min="15873" max="15873" width="28.85546875" customWidth="1"/>
    <col min="16127" max="16127" width="5.7109375" customWidth="1"/>
    <col min="16128" max="16128" width="50" customWidth="1"/>
    <col min="16129" max="16129" width="28.85546875" customWidth="1"/>
  </cols>
  <sheetData>
    <row r="1" spans="1:9" x14ac:dyDescent="0.2">
      <c r="B1" s="171" t="s">
        <v>274</v>
      </c>
      <c r="F1" s="400" t="s">
        <v>775</v>
      </c>
    </row>
    <row r="2" spans="1:9" x14ac:dyDescent="0.2">
      <c r="B2" s="171" t="s">
        <v>558</v>
      </c>
      <c r="C2" s="172"/>
      <c r="F2" s="158" t="s">
        <v>674</v>
      </c>
    </row>
    <row r="3" spans="1:9" x14ac:dyDescent="0.2">
      <c r="C3" s="10"/>
      <c r="F3" t="s">
        <v>75</v>
      </c>
    </row>
    <row r="4" spans="1:9" x14ac:dyDescent="0.2">
      <c r="B4" s="173"/>
      <c r="C4" s="216" t="s">
        <v>324</v>
      </c>
    </row>
    <row r="5" spans="1:9" ht="38.25" x14ac:dyDescent="0.2">
      <c r="A5" s="1" t="s">
        <v>1</v>
      </c>
      <c r="B5" s="2" t="s">
        <v>2</v>
      </c>
      <c r="C5" s="3" t="s">
        <v>770</v>
      </c>
      <c r="D5" s="193" t="s">
        <v>39</v>
      </c>
      <c r="E5" s="194" t="s">
        <v>357</v>
      </c>
      <c r="F5" s="194" t="s">
        <v>40</v>
      </c>
      <c r="G5" s="194" t="s">
        <v>355</v>
      </c>
      <c r="H5" s="194" t="s">
        <v>356</v>
      </c>
    </row>
    <row r="6" spans="1:9" ht="25.5" x14ac:dyDescent="0.2">
      <c r="A6" s="4">
        <v>1</v>
      </c>
      <c r="B6" s="174" t="s">
        <v>42</v>
      </c>
      <c r="C6" s="175">
        <f>SUM(D6:H6)</f>
        <v>184043458</v>
      </c>
      <c r="D6" s="170">
        <f>'18a'!I6</f>
        <v>184043458</v>
      </c>
      <c r="E6" s="5">
        <f>'18b'!I6</f>
        <v>0</v>
      </c>
      <c r="F6" s="5">
        <f>'18c'!I6</f>
        <v>0</v>
      </c>
      <c r="G6" s="5">
        <f>'18d'!I6</f>
        <v>0</v>
      </c>
      <c r="H6" s="5">
        <f>'18e'!I6</f>
        <v>0</v>
      </c>
      <c r="I6" s="649">
        <f>C6/'1b'!C6*100</f>
        <v>74.717774883788209</v>
      </c>
    </row>
    <row r="7" spans="1:9" ht="25.5" x14ac:dyDescent="0.2">
      <c r="A7" s="4">
        <v>2</v>
      </c>
      <c r="B7" s="174" t="s">
        <v>277</v>
      </c>
      <c r="C7" s="175">
        <f t="shared" ref="C7:C72" si="0">SUM(D7:H7)</f>
        <v>255204219</v>
      </c>
      <c r="D7" s="170">
        <f>'18a'!I7</f>
        <v>255204219</v>
      </c>
      <c r="E7" s="5">
        <f>'18b'!I7</f>
        <v>0</v>
      </c>
      <c r="F7" s="5">
        <f>'18c'!I7</f>
        <v>0</v>
      </c>
      <c r="G7" s="5">
        <f>'18d'!I7</f>
        <v>0</v>
      </c>
      <c r="H7" s="5">
        <f>'18e'!I7</f>
        <v>0</v>
      </c>
      <c r="I7" s="649">
        <f>C7/'1b'!C7*100</f>
        <v>75.981277510454333</v>
      </c>
    </row>
    <row r="8" spans="1:9" ht="25.5" x14ac:dyDescent="0.2">
      <c r="A8" s="245">
        <v>3</v>
      </c>
      <c r="B8" s="246" t="s">
        <v>347</v>
      </c>
      <c r="C8" s="175">
        <f t="shared" si="0"/>
        <v>53948907</v>
      </c>
      <c r="D8" s="170">
        <f>'18a'!I8</f>
        <v>53948907</v>
      </c>
      <c r="E8" s="5">
        <f>'18b'!I8</f>
        <v>0</v>
      </c>
      <c r="F8" s="5">
        <f>'18c'!I8</f>
        <v>0</v>
      </c>
      <c r="G8" s="5">
        <f>'18d'!I8</f>
        <v>0</v>
      </c>
      <c r="H8" s="5">
        <f>'18e'!I8</f>
        <v>0</v>
      </c>
      <c r="I8" s="649">
        <f>C8/'1b'!C8*100</f>
        <v>76.650121224018832</v>
      </c>
    </row>
    <row r="9" spans="1:9" ht="18" customHeight="1" x14ac:dyDescent="0.2">
      <c r="A9" s="4">
        <v>4</v>
      </c>
      <c r="B9" s="246" t="s">
        <v>348</v>
      </c>
      <c r="C9" s="247"/>
      <c r="D9" s="170">
        <f>'18a'!I9</f>
        <v>96681220</v>
      </c>
      <c r="E9" s="5">
        <f>'18b'!I9</f>
        <v>0</v>
      </c>
      <c r="F9" s="5">
        <f>'18c'!I9</f>
        <v>0</v>
      </c>
      <c r="G9" s="5">
        <f>'18d'!I9</f>
        <v>0</v>
      </c>
      <c r="H9" s="5">
        <f>'18e'!I9</f>
        <v>0</v>
      </c>
      <c r="I9" s="649" t="e">
        <f>C9/'1b'!C9*100</f>
        <v>#DIV/0!</v>
      </c>
    </row>
    <row r="10" spans="1:9" ht="25.5" x14ac:dyDescent="0.2">
      <c r="A10" s="245">
        <v>5</v>
      </c>
      <c r="B10" s="174" t="s">
        <v>278</v>
      </c>
      <c r="C10" s="175">
        <f t="shared" si="0"/>
        <v>17060585</v>
      </c>
      <c r="D10" s="170">
        <f>'18a'!I10</f>
        <v>17060585</v>
      </c>
      <c r="E10" s="5">
        <f>'18b'!I10</f>
        <v>0</v>
      </c>
      <c r="F10" s="5">
        <f>'18c'!I10</f>
        <v>0</v>
      </c>
      <c r="G10" s="5">
        <f>'18d'!I10</f>
        <v>0</v>
      </c>
      <c r="H10" s="5">
        <f>'18e'!I10</f>
        <v>0</v>
      </c>
      <c r="I10" s="649">
        <f>C10/'1b'!C10*100</f>
        <v>75.189434739395125</v>
      </c>
    </row>
    <row r="11" spans="1:9" ht="25.5" x14ac:dyDescent="0.2">
      <c r="A11" s="4">
        <v>6</v>
      </c>
      <c r="B11" s="174" t="s">
        <v>279</v>
      </c>
      <c r="C11" s="175">
        <f t="shared" si="0"/>
        <v>0</v>
      </c>
      <c r="D11" s="170">
        <f>'18a'!I11</f>
        <v>0</v>
      </c>
      <c r="E11" s="5">
        <f>'18b'!I11</f>
        <v>0</v>
      </c>
      <c r="F11" s="5">
        <f>'18c'!I11</f>
        <v>0</v>
      </c>
      <c r="G11" s="5">
        <f>'18d'!I11</f>
        <v>0</v>
      </c>
      <c r="H11" s="5">
        <f>'18e'!I11</f>
        <v>0</v>
      </c>
      <c r="I11" s="649" t="e">
        <f>C11/'1b'!C11*100</f>
        <v>#DIV/0!</v>
      </c>
    </row>
    <row r="12" spans="1:9" x14ac:dyDescent="0.2">
      <c r="A12" s="245">
        <v>7</v>
      </c>
      <c r="B12" s="174" t="s">
        <v>280</v>
      </c>
      <c r="C12" s="175">
        <f t="shared" si="0"/>
        <v>0</v>
      </c>
      <c r="D12" s="170">
        <f>'18a'!I12</f>
        <v>0</v>
      </c>
      <c r="E12" s="5">
        <f>'18b'!I12</f>
        <v>0</v>
      </c>
      <c r="F12" s="5">
        <f>'18c'!I12</f>
        <v>0</v>
      </c>
      <c r="G12" s="5">
        <f>'18d'!I12</f>
        <v>0</v>
      </c>
      <c r="H12" s="5">
        <f>'18e'!I12</f>
        <v>0</v>
      </c>
      <c r="I12" s="649" t="e">
        <f>C12/'1b'!C12*100</f>
        <v>#DIV/0!</v>
      </c>
    </row>
    <row r="13" spans="1:9" x14ac:dyDescent="0.2">
      <c r="A13" s="4">
        <v>8</v>
      </c>
      <c r="B13" s="174" t="s">
        <v>43</v>
      </c>
      <c r="C13" s="175">
        <f t="shared" si="0"/>
        <v>606938389</v>
      </c>
      <c r="D13" s="170">
        <f>'18a'!I13</f>
        <v>606938389</v>
      </c>
      <c r="E13" s="5">
        <f>'18b'!I13</f>
        <v>0</v>
      </c>
      <c r="F13" s="5">
        <f>'18c'!I13</f>
        <v>0</v>
      </c>
      <c r="G13" s="5">
        <f>'18d'!I13</f>
        <v>0</v>
      </c>
      <c r="H13" s="5">
        <f>'18e'!I13</f>
        <v>0</v>
      </c>
      <c r="I13" s="649">
        <f>C13/'1b'!C13*100</f>
        <v>75.771005516208518</v>
      </c>
    </row>
    <row r="14" spans="1:9" s="178" customFormat="1" x14ac:dyDescent="0.2">
      <c r="A14" s="245">
        <v>9</v>
      </c>
      <c r="B14" s="176" t="s">
        <v>281</v>
      </c>
      <c r="C14" s="175">
        <f t="shared" si="0"/>
        <v>0</v>
      </c>
      <c r="D14" s="170">
        <f>'18a'!I14</f>
        <v>0</v>
      </c>
      <c r="E14" s="5">
        <f>'18b'!I14</f>
        <v>0</v>
      </c>
      <c r="F14" s="5">
        <f>'18c'!I14</f>
        <v>0</v>
      </c>
      <c r="G14" s="5">
        <f>'18d'!I14</f>
        <v>0</v>
      </c>
      <c r="H14" s="5">
        <f>'18e'!I14</f>
        <v>0</v>
      </c>
      <c r="I14" s="649" t="e">
        <f>C14/'1b'!C14*100</f>
        <v>#DIV/0!</v>
      </c>
    </row>
    <row r="15" spans="1:9" ht="25.5" x14ac:dyDescent="0.2">
      <c r="A15" s="4">
        <v>10</v>
      </c>
      <c r="B15" s="174" t="s">
        <v>44</v>
      </c>
      <c r="C15" s="175">
        <f t="shared" si="0"/>
        <v>51589855</v>
      </c>
      <c r="D15" s="170">
        <f>'18a'!I15</f>
        <v>15509779</v>
      </c>
      <c r="E15" s="5">
        <f>'18b'!I15</f>
        <v>0</v>
      </c>
      <c r="F15" s="5">
        <f>'18c'!I15</f>
        <v>36080076</v>
      </c>
      <c r="G15" s="5">
        <f>'18d'!I15</f>
        <v>0</v>
      </c>
      <c r="H15" s="5">
        <f>'18e'!I15</f>
        <v>0</v>
      </c>
      <c r="I15" s="649">
        <f>C15/'1b'!C15*100</f>
        <v>68.586935647684712</v>
      </c>
    </row>
    <row r="16" spans="1:9" x14ac:dyDescent="0.2">
      <c r="A16" s="245">
        <v>11</v>
      </c>
      <c r="B16" s="174" t="s">
        <v>282</v>
      </c>
      <c r="C16" s="175">
        <f t="shared" si="0"/>
        <v>0</v>
      </c>
      <c r="D16" s="170">
        <f>'18a'!I16</f>
        <v>0</v>
      </c>
      <c r="E16" s="5">
        <f>'18b'!I16</f>
        <v>0</v>
      </c>
      <c r="F16" s="5">
        <f>'18c'!I16</f>
        <v>0</v>
      </c>
      <c r="G16" s="5">
        <f>'18d'!I16</f>
        <v>0</v>
      </c>
      <c r="H16" s="5">
        <f>'18e'!I16</f>
        <v>0</v>
      </c>
      <c r="I16" s="649">
        <f>C16/'1b'!C16*100</f>
        <v>0</v>
      </c>
    </row>
    <row r="17" spans="1:9" x14ac:dyDescent="0.2">
      <c r="A17" s="4">
        <v>12</v>
      </c>
      <c r="B17" s="174" t="s">
        <v>283</v>
      </c>
      <c r="C17" s="175">
        <f t="shared" si="0"/>
        <v>0</v>
      </c>
      <c r="D17" s="170">
        <f>'18a'!I17</f>
        <v>0</v>
      </c>
      <c r="E17" s="5">
        <f>'18b'!I17</f>
        <v>0</v>
      </c>
      <c r="F17" s="5">
        <f>'18c'!I17</f>
        <v>0</v>
      </c>
      <c r="G17" s="5">
        <f>'18d'!I17</f>
        <v>0</v>
      </c>
      <c r="H17" s="5">
        <f>'18e'!I17</f>
        <v>0</v>
      </c>
      <c r="I17" s="649" t="e">
        <f>C17/'1b'!C17*100</f>
        <v>#DIV/0!</v>
      </c>
    </row>
    <row r="18" spans="1:9" x14ac:dyDescent="0.2">
      <c r="A18" s="245">
        <v>13</v>
      </c>
      <c r="B18" s="174" t="s">
        <v>284</v>
      </c>
      <c r="C18" s="175">
        <f t="shared" si="0"/>
        <v>12237700</v>
      </c>
      <c r="D18" s="170">
        <f>'18a'!I18</f>
        <v>12237700</v>
      </c>
      <c r="E18" s="5">
        <f>'18b'!I18</f>
        <v>0</v>
      </c>
      <c r="F18" s="5">
        <f>'18c'!I18</f>
        <v>0</v>
      </c>
      <c r="G18" s="5">
        <f>'18d'!I18</f>
        <v>0</v>
      </c>
      <c r="H18" s="5">
        <f>'18e'!I18</f>
        <v>0</v>
      </c>
      <c r="I18" s="649">
        <f>C18/'1b'!C18*100</f>
        <v>74.335471487231814</v>
      </c>
    </row>
    <row r="19" spans="1:9" x14ac:dyDescent="0.2">
      <c r="A19" s="4">
        <v>14</v>
      </c>
      <c r="B19" s="174" t="s">
        <v>285</v>
      </c>
      <c r="C19" s="175">
        <f t="shared" si="0"/>
        <v>36234927</v>
      </c>
      <c r="D19" s="170">
        <f>'18a'!I19</f>
        <v>154851</v>
      </c>
      <c r="E19" s="5">
        <f>'18b'!I19</f>
        <v>0</v>
      </c>
      <c r="F19" s="5">
        <f>'18c'!I19</f>
        <v>36080076</v>
      </c>
      <c r="G19" s="5">
        <f>'18d'!I19</f>
        <v>0</v>
      </c>
      <c r="H19" s="5">
        <f>'18e'!I19</f>
        <v>0</v>
      </c>
      <c r="I19" s="649">
        <f>C19/'1b'!C19*100</f>
        <v>69.310770284172051</v>
      </c>
    </row>
    <row r="20" spans="1:9" x14ac:dyDescent="0.2">
      <c r="A20" s="245">
        <v>15</v>
      </c>
      <c r="B20" s="174" t="s">
        <v>286</v>
      </c>
      <c r="C20" s="175">
        <f t="shared" si="0"/>
        <v>3117228</v>
      </c>
      <c r="D20" s="170">
        <f>'18a'!I20</f>
        <v>3117228</v>
      </c>
      <c r="E20" s="5">
        <f>'18b'!I20</f>
        <v>0</v>
      </c>
      <c r="F20" s="5">
        <f>'18c'!I20</f>
        <v>0</v>
      </c>
      <c r="G20" s="5">
        <f>'18d'!I20</f>
        <v>0</v>
      </c>
      <c r="H20" s="5">
        <f>'18e'!I20</f>
        <v>0</v>
      </c>
      <c r="I20" s="649">
        <f>C20/'1b'!C20*100</f>
        <v>100</v>
      </c>
    </row>
    <row r="21" spans="1:9" ht="25.5" x14ac:dyDescent="0.2">
      <c r="A21" s="4">
        <v>16</v>
      </c>
      <c r="B21" s="179" t="s">
        <v>45</v>
      </c>
      <c r="C21" s="175">
        <f t="shared" si="0"/>
        <v>658528244</v>
      </c>
      <c r="D21" s="170">
        <f>'18a'!I21</f>
        <v>622448168</v>
      </c>
      <c r="E21" s="5">
        <f>'18b'!I21</f>
        <v>0</v>
      </c>
      <c r="F21" s="5">
        <f>'18c'!I21</f>
        <v>36080076</v>
      </c>
      <c r="G21" s="5">
        <f>'18d'!I21</f>
        <v>0</v>
      </c>
      <c r="H21" s="5">
        <f>'18e'!I21</f>
        <v>0</v>
      </c>
      <c r="I21" s="649">
        <f>C21/'1b'!C21*100</f>
        <v>75.15430697251297</v>
      </c>
    </row>
    <row r="22" spans="1:9" x14ac:dyDescent="0.2">
      <c r="A22" s="245">
        <v>17</v>
      </c>
      <c r="B22" s="174" t="s">
        <v>46</v>
      </c>
      <c r="C22" s="175">
        <f t="shared" si="0"/>
        <v>0</v>
      </c>
      <c r="D22" s="170">
        <f>'18a'!I22</f>
        <v>0</v>
      </c>
      <c r="E22" s="5">
        <f>'18b'!I22</f>
        <v>0</v>
      </c>
      <c r="F22" s="5">
        <f>'18c'!I22</f>
        <v>0</v>
      </c>
      <c r="G22" s="5">
        <f>'18d'!I22</f>
        <v>0</v>
      </c>
      <c r="H22" s="5">
        <f>'18e'!I22</f>
        <v>0</v>
      </c>
      <c r="I22" s="649" t="e">
        <f>C22/'1b'!C22*100</f>
        <v>#DIV/0!</v>
      </c>
    </row>
    <row r="23" spans="1:9" x14ac:dyDescent="0.2">
      <c r="A23" s="4">
        <v>18</v>
      </c>
      <c r="B23" s="174" t="s">
        <v>287</v>
      </c>
      <c r="C23" s="175">
        <f t="shared" si="0"/>
        <v>0</v>
      </c>
      <c r="D23" s="170">
        <f>'18a'!I23</f>
        <v>0</v>
      </c>
      <c r="E23" s="5">
        <f>'18b'!I23</f>
        <v>0</v>
      </c>
      <c r="F23" s="5">
        <f>'18c'!I23</f>
        <v>0</v>
      </c>
      <c r="G23" s="5">
        <f>'18d'!I23</f>
        <v>0</v>
      </c>
      <c r="H23" s="5">
        <f>'18e'!I23</f>
        <v>0</v>
      </c>
      <c r="I23" s="649" t="e">
        <f>C23/'1b'!C23*100</f>
        <v>#DIV/0!</v>
      </c>
    </row>
    <row r="24" spans="1:9" x14ac:dyDescent="0.2">
      <c r="A24" s="245">
        <v>19</v>
      </c>
      <c r="B24" s="174" t="s">
        <v>288</v>
      </c>
      <c r="C24" s="175">
        <f t="shared" si="0"/>
        <v>58724815</v>
      </c>
      <c r="D24" s="170">
        <f>'18a'!I24</f>
        <v>57796216</v>
      </c>
      <c r="E24" s="5">
        <f>'18b'!I24</f>
        <v>0</v>
      </c>
      <c r="F24" s="5">
        <f>'18c'!I24</f>
        <v>928599</v>
      </c>
      <c r="G24" s="5">
        <f>'18d'!I24</f>
        <v>0</v>
      </c>
      <c r="H24" s="5">
        <f>'18e'!I24</f>
        <v>0</v>
      </c>
      <c r="I24" s="649">
        <f>C24/'1b'!C24*100</f>
        <v>98.659829881524843</v>
      </c>
    </row>
    <row r="25" spans="1:9" x14ac:dyDescent="0.2">
      <c r="A25" s="4">
        <v>20</v>
      </c>
      <c r="B25" s="174" t="s">
        <v>289</v>
      </c>
      <c r="C25" s="175">
        <f t="shared" si="0"/>
        <v>9845149</v>
      </c>
      <c r="D25" s="170">
        <f>'18a'!I25</f>
        <v>9845149</v>
      </c>
      <c r="E25" s="5">
        <f>'18b'!I25</f>
        <v>0</v>
      </c>
      <c r="F25" s="5">
        <f>'18c'!I25</f>
        <v>0</v>
      </c>
      <c r="G25" s="5">
        <f>'18d'!I25</f>
        <v>0</v>
      </c>
      <c r="H25" s="5">
        <f>'18e'!I25</f>
        <v>0</v>
      </c>
      <c r="I25" s="649">
        <f>C25/'1b'!C25*100</f>
        <v>100</v>
      </c>
    </row>
    <row r="26" spans="1:9" x14ac:dyDescent="0.2">
      <c r="A26" s="245">
        <v>21</v>
      </c>
      <c r="B26" s="174" t="s">
        <v>290</v>
      </c>
      <c r="C26" s="175">
        <f t="shared" si="0"/>
        <v>47951067</v>
      </c>
      <c r="D26" s="170">
        <f>'18a'!I26</f>
        <v>47951067</v>
      </c>
      <c r="E26" s="5">
        <f>'18b'!I26</f>
        <v>0</v>
      </c>
      <c r="F26" s="5">
        <f>'18c'!I26</f>
        <v>0</v>
      </c>
      <c r="G26" s="5">
        <f>'18d'!I26</f>
        <v>0</v>
      </c>
      <c r="H26" s="5">
        <f>'18e'!I26</f>
        <v>0</v>
      </c>
      <c r="I26" s="649">
        <f>C26/'1b'!C26*100</f>
        <v>100</v>
      </c>
    </row>
    <row r="27" spans="1:9" x14ac:dyDescent="0.2">
      <c r="A27" s="4">
        <v>22</v>
      </c>
      <c r="B27" s="174" t="s">
        <v>291</v>
      </c>
      <c r="C27" s="175">
        <f t="shared" si="0"/>
        <v>928599</v>
      </c>
      <c r="D27" s="170">
        <f>'18a'!I27</f>
        <v>0</v>
      </c>
      <c r="E27" s="5">
        <f>'18b'!I27</f>
        <v>0</v>
      </c>
      <c r="F27" s="5">
        <f>'18c'!I27</f>
        <v>928599</v>
      </c>
      <c r="G27" s="5">
        <f>'18d'!I27</f>
        <v>0</v>
      </c>
      <c r="H27" s="5">
        <f>'18e'!I27</f>
        <v>0</v>
      </c>
      <c r="I27" s="649">
        <f>C27/'1b'!C27*100</f>
        <v>53.791225405520002</v>
      </c>
    </row>
    <row r="28" spans="1:9" x14ac:dyDescent="0.2">
      <c r="A28" s="245">
        <v>23</v>
      </c>
      <c r="B28" s="181" t="s">
        <v>292</v>
      </c>
      <c r="C28" s="175">
        <f t="shared" si="0"/>
        <v>0</v>
      </c>
      <c r="D28" s="170">
        <f>'18a'!I28</f>
        <v>0</v>
      </c>
      <c r="E28" s="5">
        <f>'18b'!I28</f>
        <v>0</v>
      </c>
      <c r="F28" s="5">
        <f>'18c'!I28</f>
        <v>0</v>
      </c>
      <c r="G28" s="5">
        <f>'18d'!I28</f>
        <v>0</v>
      </c>
      <c r="H28" s="5">
        <f>'18e'!I28</f>
        <v>0</v>
      </c>
      <c r="I28" s="649" t="e">
        <f>C28/'1b'!C28*100</f>
        <v>#DIV/0!</v>
      </c>
    </row>
    <row r="29" spans="1:9" ht="25.5" x14ac:dyDescent="0.2">
      <c r="A29" s="4">
        <v>24</v>
      </c>
      <c r="B29" s="179" t="s">
        <v>47</v>
      </c>
      <c r="C29" s="175">
        <f t="shared" si="0"/>
        <v>58724815</v>
      </c>
      <c r="D29" s="170">
        <f>'18a'!I29</f>
        <v>57796216</v>
      </c>
      <c r="E29" s="5">
        <f>'18b'!I29</f>
        <v>0</v>
      </c>
      <c r="F29" s="5">
        <f>'18c'!I29</f>
        <v>928599</v>
      </c>
      <c r="G29" s="5">
        <f>'18d'!I29</f>
        <v>0</v>
      </c>
      <c r="H29" s="5">
        <f>'18e'!I29</f>
        <v>0</v>
      </c>
      <c r="I29" s="649">
        <f>C29/'1b'!C29*100</f>
        <v>98.659829881524843</v>
      </c>
    </row>
    <row r="30" spans="1:9" x14ac:dyDescent="0.2">
      <c r="A30" s="245">
        <v>25</v>
      </c>
      <c r="B30" s="174" t="s">
        <v>48</v>
      </c>
      <c r="C30" s="175">
        <f t="shared" si="0"/>
        <v>133725648</v>
      </c>
      <c r="D30" s="170">
        <f>'18a'!I30</f>
        <v>133725648</v>
      </c>
      <c r="E30" s="5">
        <f>'18b'!I30</f>
        <v>0</v>
      </c>
      <c r="F30" s="5">
        <f>'18c'!I30</f>
        <v>0</v>
      </c>
      <c r="G30" s="5">
        <f>'18d'!I30</f>
        <v>0</v>
      </c>
      <c r="H30" s="5">
        <f>'18e'!I30</f>
        <v>0</v>
      </c>
      <c r="I30" s="649">
        <f>C30/'1b'!C30*100</f>
        <v>106.98051840000001</v>
      </c>
    </row>
    <row r="31" spans="1:9" x14ac:dyDescent="0.2">
      <c r="A31" s="4">
        <v>26</v>
      </c>
      <c r="B31" s="174" t="s">
        <v>49</v>
      </c>
      <c r="C31" s="175">
        <f t="shared" si="0"/>
        <v>127849479</v>
      </c>
      <c r="D31" s="170">
        <f>'18a'!I31</f>
        <v>127849479</v>
      </c>
      <c r="E31" s="5">
        <f>'18b'!I31</f>
        <v>0</v>
      </c>
      <c r="F31" s="5">
        <f>'18c'!I31</f>
        <v>0</v>
      </c>
      <c r="G31" s="5">
        <f>'18d'!I31</f>
        <v>0</v>
      </c>
      <c r="H31" s="5">
        <f>'18e'!I31</f>
        <v>0</v>
      </c>
      <c r="I31" s="649">
        <f>C31/'1b'!C31*100</f>
        <v>106.54123250000001</v>
      </c>
    </row>
    <row r="32" spans="1:9" ht="16.5" customHeight="1" x14ac:dyDescent="0.2">
      <c r="A32" s="245">
        <v>27</v>
      </c>
      <c r="B32" s="174" t="s">
        <v>50</v>
      </c>
      <c r="C32" s="175">
        <f t="shared" si="0"/>
        <v>0</v>
      </c>
      <c r="D32" s="170">
        <f>'18a'!I32</f>
        <v>0</v>
      </c>
      <c r="E32" s="5">
        <f>'18b'!I32</f>
        <v>0</v>
      </c>
      <c r="F32" s="5">
        <f>'18c'!I32</f>
        <v>0</v>
      </c>
      <c r="G32" s="5">
        <f>'18d'!I32</f>
        <v>0</v>
      </c>
      <c r="H32" s="5">
        <f>'18e'!I32</f>
        <v>0</v>
      </c>
      <c r="I32" s="649" t="e">
        <f>C32/'1b'!C32*100</f>
        <v>#DIV/0!</v>
      </c>
    </row>
    <row r="33" spans="1:9" ht="16.5" customHeight="1" x14ac:dyDescent="0.2">
      <c r="A33" s="507"/>
      <c r="B33" s="508" t="s">
        <v>559</v>
      </c>
      <c r="C33" s="175">
        <f t="shared" si="0"/>
        <v>5876169</v>
      </c>
      <c r="D33" s="170">
        <f>'18a'!I33</f>
        <v>5876169</v>
      </c>
      <c r="E33" s="5">
        <f>'18b'!I33</f>
        <v>0</v>
      </c>
      <c r="F33" s="5">
        <f>'18c'!I33</f>
        <v>0</v>
      </c>
      <c r="G33" s="5">
        <f>'18d'!I33</f>
        <v>0</v>
      </c>
      <c r="H33" s="5">
        <f>'18e'!I33</f>
        <v>0</v>
      </c>
      <c r="I33" s="649">
        <f>C33/'1b'!C33*100</f>
        <v>117.52338</v>
      </c>
    </row>
    <row r="34" spans="1:9" ht="18.75" customHeight="1" x14ac:dyDescent="0.2">
      <c r="A34" s="4">
        <v>28</v>
      </c>
      <c r="B34" s="174" t="s">
        <v>51</v>
      </c>
      <c r="C34" s="175">
        <f t="shared" si="0"/>
        <v>335026996</v>
      </c>
      <c r="D34" s="170">
        <f>'18a'!I34</f>
        <v>335026996</v>
      </c>
      <c r="E34" s="5">
        <f>'18b'!I34</f>
        <v>0</v>
      </c>
      <c r="F34" s="5">
        <f>'18c'!I34</f>
        <v>0</v>
      </c>
      <c r="G34" s="5">
        <f>'18d'!I34</f>
        <v>0</v>
      </c>
      <c r="H34" s="5">
        <f>'18e'!I34</f>
        <v>0</v>
      </c>
      <c r="I34" s="649">
        <f>C34/'1b'!C34*100</f>
        <v>89.340532266666656</v>
      </c>
    </row>
    <row r="35" spans="1:9" x14ac:dyDescent="0.2">
      <c r="A35" s="245">
        <v>29</v>
      </c>
      <c r="B35" s="174" t="s">
        <v>293</v>
      </c>
      <c r="C35" s="175">
        <f t="shared" si="0"/>
        <v>0</v>
      </c>
      <c r="D35" s="170">
        <f>'18a'!I35</f>
        <v>0</v>
      </c>
      <c r="E35" s="5">
        <f>'18b'!I35</f>
        <v>0</v>
      </c>
      <c r="F35" s="5">
        <f>'18c'!I35</f>
        <v>0</v>
      </c>
      <c r="G35" s="5">
        <f>'18d'!I35</f>
        <v>0</v>
      </c>
      <c r="H35" s="5">
        <f>'18e'!I35</f>
        <v>0</v>
      </c>
      <c r="I35" s="649" t="e">
        <f>C35/'1b'!C35*100</f>
        <v>#DIV/0!</v>
      </c>
    </row>
    <row r="36" spans="1:9" ht="25.5" x14ac:dyDescent="0.2">
      <c r="A36" s="4">
        <v>30</v>
      </c>
      <c r="B36" s="174" t="s">
        <v>294</v>
      </c>
      <c r="C36" s="175">
        <f t="shared" si="0"/>
        <v>0</v>
      </c>
      <c r="D36" s="170">
        <f>'18a'!I36</f>
        <v>0</v>
      </c>
      <c r="E36" s="5">
        <f>'18b'!I36</f>
        <v>0</v>
      </c>
      <c r="F36" s="5">
        <f>'18c'!I36</f>
        <v>0</v>
      </c>
      <c r="G36" s="5">
        <f>'18d'!I36</f>
        <v>0</v>
      </c>
      <c r="H36" s="5">
        <f>'18e'!I36</f>
        <v>0</v>
      </c>
      <c r="I36" s="649" t="e">
        <f>C36/'1b'!C36*100</f>
        <v>#DIV/0!</v>
      </c>
    </row>
    <row r="37" spans="1:9" x14ac:dyDescent="0.2">
      <c r="A37" s="245">
        <v>31</v>
      </c>
      <c r="B37" s="174" t="s">
        <v>52</v>
      </c>
      <c r="C37" s="175">
        <f t="shared" si="0"/>
        <v>335026996</v>
      </c>
      <c r="D37" s="170">
        <f>'18a'!I37</f>
        <v>335026996</v>
      </c>
      <c r="E37" s="5">
        <f>'18b'!I37</f>
        <v>0</v>
      </c>
      <c r="F37" s="5">
        <f>'18c'!I37</f>
        <v>0</v>
      </c>
      <c r="G37" s="5">
        <f>'18d'!I37</f>
        <v>0</v>
      </c>
      <c r="H37" s="5">
        <f>'18e'!I37</f>
        <v>0</v>
      </c>
      <c r="I37" s="649">
        <f>C37/'1b'!C37*100</f>
        <v>89.340532266666656</v>
      </c>
    </row>
    <row r="38" spans="1:9" x14ac:dyDescent="0.2">
      <c r="A38" s="4">
        <v>32</v>
      </c>
      <c r="B38" s="174" t="s">
        <v>53</v>
      </c>
      <c r="C38" s="175">
        <f t="shared" si="0"/>
        <v>2526051</v>
      </c>
      <c r="D38" s="170">
        <f>'18a'!I38</f>
        <v>2526051</v>
      </c>
      <c r="E38" s="5">
        <f>'18b'!I38</f>
        <v>0</v>
      </c>
      <c r="F38" s="5">
        <f>'18c'!I38</f>
        <v>0</v>
      </c>
      <c r="G38" s="5">
        <f>'18d'!I38</f>
        <v>0</v>
      </c>
      <c r="H38" s="5">
        <f>'18e'!I38</f>
        <v>0</v>
      </c>
      <c r="I38" s="649" t="e">
        <f>C38/'1b'!C38*100</f>
        <v>#DIV/0!</v>
      </c>
    </row>
    <row r="39" spans="1:9" ht="51" x14ac:dyDescent="0.2">
      <c r="A39" s="245">
        <v>33</v>
      </c>
      <c r="B39" s="174" t="s">
        <v>295</v>
      </c>
      <c r="C39" s="175">
        <f t="shared" si="0"/>
        <v>0</v>
      </c>
      <c r="D39" s="170">
        <f>'18a'!I39</f>
        <v>0</v>
      </c>
      <c r="E39" s="5">
        <f>'18b'!I39</f>
        <v>0</v>
      </c>
      <c r="F39" s="5">
        <f>'18c'!I39</f>
        <v>0</v>
      </c>
      <c r="G39" s="5">
        <f>'18d'!I39</f>
        <v>0</v>
      </c>
      <c r="H39" s="5">
        <f>'18e'!I39</f>
        <v>0</v>
      </c>
      <c r="I39" s="649" t="e">
        <f>C39/'1b'!C39*100</f>
        <v>#DIV/0!</v>
      </c>
    </row>
    <row r="40" spans="1:9" x14ac:dyDescent="0.2">
      <c r="A40" s="4">
        <v>34</v>
      </c>
      <c r="B40" s="174" t="s">
        <v>296</v>
      </c>
      <c r="C40" s="175">
        <f t="shared" si="0"/>
        <v>1198449</v>
      </c>
      <c r="D40" s="170">
        <f>'18a'!I40</f>
        <v>1198449</v>
      </c>
      <c r="E40" s="5">
        <f>'18b'!I40</f>
        <v>0</v>
      </c>
      <c r="F40" s="5">
        <f>'18c'!I40</f>
        <v>0</v>
      </c>
      <c r="G40" s="5">
        <f>'18d'!I40</f>
        <v>0</v>
      </c>
      <c r="H40" s="5">
        <f>'18e'!I40</f>
        <v>0</v>
      </c>
      <c r="I40" s="649" t="e">
        <f>C40/'1b'!C40*100</f>
        <v>#DIV/0!</v>
      </c>
    </row>
    <row r="41" spans="1:9" x14ac:dyDescent="0.2">
      <c r="A41" s="245">
        <v>35</v>
      </c>
      <c r="B41" s="179" t="s">
        <v>54</v>
      </c>
      <c r="C41" s="175">
        <f t="shared" si="0"/>
        <v>471278695</v>
      </c>
      <c r="D41" s="170">
        <f>'18a'!I41</f>
        <v>471278695</v>
      </c>
      <c r="E41" s="5">
        <f>'18b'!I41</f>
        <v>0</v>
      </c>
      <c r="F41" s="5">
        <f>'18c'!I41</f>
        <v>0</v>
      </c>
      <c r="G41" s="5">
        <f>'18d'!I41</f>
        <v>0</v>
      </c>
      <c r="H41" s="5">
        <f>'18e'!I41</f>
        <v>0</v>
      </c>
      <c r="I41" s="649">
        <f>C41/'1b'!C41*100</f>
        <v>94.255739000000005</v>
      </c>
    </row>
    <row r="42" spans="1:9" x14ac:dyDescent="0.2">
      <c r="A42" s="4">
        <v>36</v>
      </c>
      <c r="B42" s="176" t="s">
        <v>297</v>
      </c>
      <c r="C42" s="175">
        <f t="shared" si="0"/>
        <v>12700</v>
      </c>
      <c r="D42" s="170">
        <f>'18a'!I42</f>
        <v>0</v>
      </c>
      <c r="E42" s="5">
        <f>'18b'!I42</f>
        <v>0</v>
      </c>
      <c r="F42" s="5">
        <f>'18c'!I42</f>
        <v>0</v>
      </c>
      <c r="G42" s="5">
        <f>'18d'!I42</f>
        <v>12700</v>
      </c>
      <c r="H42" s="5">
        <f>'18e'!I42</f>
        <v>0</v>
      </c>
      <c r="I42" s="649" t="e">
        <f>C42/'1b'!C42*100</f>
        <v>#DIV/0!</v>
      </c>
    </row>
    <row r="43" spans="1:9" x14ac:dyDescent="0.2">
      <c r="A43" s="245">
        <v>37</v>
      </c>
      <c r="B43" s="183" t="s">
        <v>55</v>
      </c>
      <c r="C43" s="175">
        <f t="shared" si="0"/>
        <v>14019508</v>
      </c>
      <c r="D43" s="170">
        <f>'18a'!I43</f>
        <v>0</v>
      </c>
      <c r="E43" s="5">
        <f>'18b'!I43</f>
        <v>225000</v>
      </c>
      <c r="F43" s="5">
        <f>'18c'!I43</f>
        <v>1346420</v>
      </c>
      <c r="G43" s="5">
        <f>'18d'!I43</f>
        <v>3997856</v>
      </c>
      <c r="H43" s="5">
        <f>'18e'!I43</f>
        <v>8450232</v>
      </c>
      <c r="I43" s="649">
        <f>C43/'1b'!C43*100</f>
        <v>80.491439877042424</v>
      </c>
    </row>
    <row r="44" spans="1:9" x14ac:dyDescent="0.2">
      <c r="A44" s="4">
        <v>38</v>
      </c>
      <c r="B44" s="183" t="s">
        <v>298</v>
      </c>
      <c r="C44" s="175">
        <f t="shared" si="0"/>
        <v>7233933</v>
      </c>
      <c r="D44" s="170">
        <f>'18a'!I44</f>
        <v>0</v>
      </c>
      <c r="E44" s="5">
        <f>'18b'!I44</f>
        <v>0</v>
      </c>
      <c r="F44" s="5">
        <f>'18c'!I44</f>
        <v>0</v>
      </c>
      <c r="G44" s="5">
        <f>'18d'!I44</f>
        <v>0</v>
      </c>
      <c r="H44" s="5">
        <f>'18e'!I44</f>
        <v>7233933</v>
      </c>
      <c r="I44" s="649">
        <f>C44/'1b'!C44*100</f>
        <v>64.64103519546633</v>
      </c>
    </row>
    <row r="45" spans="1:9" x14ac:dyDescent="0.2">
      <c r="A45" s="245">
        <v>39</v>
      </c>
      <c r="B45" s="183" t="s">
        <v>56</v>
      </c>
      <c r="C45" s="175">
        <f t="shared" si="0"/>
        <v>3388311</v>
      </c>
      <c r="D45" s="170">
        <f>'18a'!I45</f>
        <v>0</v>
      </c>
      <c r="E45" s="5">
        <f>'18b'!I45</f>
        <v>225000</v>
      </c>
      <c r="F45" s="5">
        <f>'18c'!I45</f>
        <v>1012220</v>
      </c>
      <c r="G45" s="5">
        <f>'18d'!I45</f>
        <v>2151091</v>
      </c>
      <c r="H45" s="5">
        <f>'18e'!I45</f>
        <v>0</v>
      </c>
      <c r="I45" s="649" t="e">
        <f>C45/'1b'!C45*100</f>
        <v>#DIV/0!</v>
      </c>
    </row>
    <row r="46" spans="1:9" x14ac:dyDescent="0.2">
      <c r="A46" s="4">
        <v>40</v>
      </c>
      <c r="B46" s="183" t="s">
        <v>299</v>
      </c>
      <c r="C46" s="175">
        <f t="shared" si="0"/>
        <v>1216299</v>
      </c>
      <c r="D46" s="170">
        <f>'18a'!I46</f>
        <v>0</v>
      </c>
      <c r="E46" s="5">
        <f>'18b'!I46</f>
        <v>0</v>
      </c>
      <c r="F46" s="5">
        <f>'18c'!I46</f>
        <v>0</v>
      </c>
      <c r="G46" s="5">
        <f>'18d'!I46</f>
        <v>0</v>
      </c>
      <c r="H46" s="5">
        <f>'18e'!I46</f>
        <v>1216299</v>
      </c>
      <c r="I46" s="649">
        <f>C46/'1b'!C46*100</f>
        <v>50.753987131018249</v>
      </c>
    </row>
    <row r="47" spans="1:9" x14ac:dyDescent="0.2">
      <c r="A47" s="245">
        <v>41</v>
      </c>
      <c r="B47" s="183" t="s">
        <v>300</v>
      </c>
      <c r="C47" s="175">
        <f t="shared" si="0"/>
        <v>2180965</v>
      </c>
      <c r="D47" s="170">
        <f>'18a'!I47</f>
        <v>0</v>
      </c>
      <c r="E47" s="5">
        <f>'18b'!I47</f>
        <v>0</v>
      </c>
      <c r="F47" s="5">
        <f>'18c'!I47</f>
        <v>334200</v>
      </c>
      <c r="G47" s="5">
        <f>'18d'!I47</f>
        <v>1846765</v>
      </c>
      <c r="H47" s="5">
        <f>'18e'!I47</f>
        <v>0</v>
      </c>
      <c r="I47" s="649">
        <f>C47/'1b'!C47*100</f>
        <v>56.94425587467363</v>
      </c>
    </row>
    <row r="48" spans="1:9" x14ac:dyDescent="0.2">
      <c r="A48" s="4">
        <v>42</v>
      </c>
      <c r="B48" s="174" t="s">
        <v>57</v>
      </c>
      <c r="C48" s="175">
        <f t="shared" si="0"/>
        <v>7239852</v>
      </c>
      <c r="D48" s="170">
        <f>'18a'!I48</f>
        <v>1618641</v>
      </c>
      <c r="E48" s="5">
        <f>'18b'!I48</f>
        <v>2343511</v>
      </c>
      <c r="F48" s="5">
        <f>'18c'!I48</f>
        <v>3277700</v>
      </c>
      <c r="G48" s="5">
        <f>'18d'!I48</f>
        <v>0</v>
      </c>
      <c r="H48" s="5">
        <f>'18e'!I48</f>
        <v>0</v>
      </c>
      <c r="I48" s="649">
        <f>C48/'1b'!C48*100</f>
        <v>57.573375745526832</v>
      </c>
    </row>
    <row r="49" spans="1:9" x14ac:dyDescent="0.2">
      <c r="A49" s="245">
        <v>43</v>
      </c>
      <c r="B49" s="174" t="s">
        <v>58</v>
      </c>
      <c r="C49" s="175">
        <f t="shared" si="0"/>
        <v>4873539</v>
      </c>
      <c r="D49" s="170">
        <f>'18a'!I49</f>
        <v>1618641</v>
      </c>
      <c r="E49" s="5">
        <f>'18b'!I49</f>
        <v>2307407</v>
      </c>
      <c r="F49" s="5">
        <f>'18c'!I49</f>
        <v>947491</v>
      </c>
      <c r="G49" s="5">
        <f>'18d'!I49</f>
        <v>0</v>
      </c>
      <c r="H49" s="5">
        <f>'18e'!I49</f>
        <v>0</v>
      </c>
      <c r="I49" s="649">
        <f>C49/'1b'!C49*100</f>
        <v>54.75886516853933</v>
      </c>
    </row>
    <row r="50" spans="1:9" x14ac:dyDescent="0.2">
      <c r="A50" s="4">
        <v>44</v>
      </c>
      <c r="B50" s="174" t="s">
        <v>59</v>
      </c>
      <c r="C50" s="175">
        <f t="shared" si="0"/>
        <v>2366313</v>
      </c>
      <c r="D50" s="170">
        <f>'18a'!I50</f>
        <v>0</v>
      </c>
      <c r="E50" s="5">
        <f>'18b'!I50</f>
        <v>36104</v>
      </c>
      <c r="F50" s="5">
        <f>'18c'!I50</f>
        <v>2330209</v>
      </c>
      <c r="G50" s="5">
        <f>'18d'!I50</f>
        <v>0</v>
      </c>
      <c r="H50" s="5">
        <f>'18e'!I50</f>
        <v>0</v>
      </c>
      <c r="I50" s="649">
        <f>C50/'1b'!C50*100</f>
        <v>64.389469387755099</v>
      </c>
    </row>
    <row r="51" spans="1:9" x14ac:dyDescent="0.2">
      <c r="A51" s="245">
        <v>45</v>
      </c>
      <c r="B51" s="174" t="s">
        <v>301</v>
      </c>
      <c r="C51" s="175">
        <f t="shared" si="0"/>
        <v>9627552</v>
      </c>
      <c r="D51" s="170">
        <f>'18a'!I51</f>
        <v>9627552</v>
      </c>
      <c r="E51" s="5">
        <f>'18b'!I51</f>
        <v>0</v>
      </c>
      <c r="F51" s="5">
        <f>'18c'!I51</f>
        <v>0</v>
      </c>
      <c r="G51" s="5">
        <f>'18d'!I51</f>
        <v>0</v>
      </c>
      <c r="H51" s="5">
        <f>'18e'!I51</f>
        <v>0</v>
      </c>
      <c r="I51" s="649">
        <f>C51/'1b'!C51*100</f>
        <v>77.020415999999997</v>
      </c>
    </row>
    <row r="52" spans="1:9" ht="25.5" x14ac:dyDescent="0.2">
      <c r="A52" s="4">
        <v>46</v>
      </c>
      <c r="B52" s="174" t="s">
        <v>302</v>
      </c>
      <c r="C52" s="175">
        <f t="shared" si="0"/>
        <v>0</v>
      </c>
      <c r="D52" s="170">
        <f>'18a'!I52</f>
        <v>0</v>
      </c>
      <c r="E52" s="5">
        <f>'18b'!I52</f>
        <v>0</v>
      </c>
      <c r="F52" s="5">
        <f>'18c'!I52</f>
        <v>0</v>
      </c>
      <c r="G52" s="5">
        <f>'18d'!I52</f>
        <v>0</v>
      </c>
      <c r="H52" s="5">
        <f>'18e'!I52</f>
        <v>0</v>
      </c>
      <c r="I52" s="649" t="e">
        <f>C52/'1b'!C52*100</f>
        <v>#DIV/0!</v>
      </c>
    </row>
    <row r="53" spans="1:9" ht="25.5" x14ac:dyDescent="0.2">
      <c r="A53" s="245">
        <v>47</v>
      </c>
      <c r="B53" s="174" t="s">
        <v>60</v>
      </c>
      <c r="C53" s="175">
        <f t="shared" si="0"/>
        <v>539946</v>
      </c>
      <c r="D53" s="170">
        <f>'18a'!I53</f>
        <v>539946</v>
      </c>
      <c r="E53" s="5">
        <f>'18b'!I53</f>
        <v>0</v>
      </c>
      <c r="F53" s="5">
        <f>'18c'!I53</f>
        <v>0</v>
      </c>
      <c r="G53" s="5">
        <f>'18d'!I53</f>
        <v>0</v>
      </c>
      <c r="H53" s="5">
        <f>'18e'!I53</f>
        <v>0</v>
      </c>
      <c r="I53" s="649" t="e">
        <f>C53/'1b'!C53*100</f>
        <v>#DIV/0!</v>
      </c>
    </row>
    <row r="54" spans="1:9" x14ac:dyDescent="0.2">
      <c r="A54" s="4">
        <v>48</v>
      </c>
      <c r="B54" s="174" t="s">
        <v>303</v>
      </c>
      <c r="C54" s="175">
        <f t="shared" si="0"/>
        <v>0</v>
      </c>
      <c r="D54" s="170">
        <f>'18a'!I54</f>
        <v>0</v>
      </c>
      <c r="E54" s="5">
        <f>'18b'!I54</f>
        <v>0</v>
      </c>
      <c r="F54" s="5">
        <f>'18c'!I54</f>
        <v>0</v>
      </c>
      <c r="G54" s="5">
        <f>'18d'!I54</f>
        <v>0</v>
      </c>
      <c r="H54" s="5">
        <f>'18e'!I54</f>
        <v>0</v>
      </c>
      <c r="I54" s="649">
        <f>C54/'1b'!C54*100</f>
        <v>0</v>
      </c>
    </row>
    <row r="55" spans="1:9" x14ac:dyDescent="0.2">
      <c r="A55" s="245">
        <v>49</v>
      </c>
      <c r="B55" s="174" t="s">
        <v>61</v>
      </c>
      <c r="C55" s="175">
        <f t="shared" si="0"/>
        <v>0</v>
      </c>
      <c r="D55" s="170">
        <f>'18a'!I55</f>
        <v>0</v>
      </c>
      <c r="E55" s="5">
        <f>'18b'!I55</f>
        <v>0</v>
      </c>
      <c r="F55" s="5">
        <f>'18c'!I55</f>
        <v>0</v>
      </c>
      <c r="G55" s="5">
        <f>'18d'!I55</f>
        <v>0</v>
      </c>
      <c r="H55" s="5">
        <f>'18e'!I55</f>
        <v>0</v>
      </c>
      <c r="I55" s="649" t="e">
        <f>C55/'1b'!C55*100</f>
        <v>#DIV/0!</v>
      </c>
    </row>
    <row r="56" spans="1:9" x14ac:dyDescent="0.2">
      <c r="A56" s="4">
        <v>50</v>
      </c>
      <c r="B56" s="174" t="s">
        <v>304</v>
      </c>
      <c r="C56" s="175">
        <f t="shared" si="0"/>
        <v>2376342</v>
      </c>
      <c r="D56" s="170">
        <f>'18a'!I56</f>
        <v>0</v>
      </c>
      <c r="E56" s="5">
        <f>'18b'!I56</f>
        <v>0</v>
      </c>
      <c r="F56" s="5">
        <f>'18c'!I56</f>
        <v>0</v>
      </c>
      <c r="G56" s="5">
        <f>'18d'!I56</f>
        <v>0</v>
      </c>
      <c r="H56" s="5">
        <f>'18e'!I56</f>
        <v>2376342</v>
      </c>
      <c r="I56" s="649">
        <f>C56/'1b'!C56*100</f>
        <v>66.196873929260875</v>
      </c>
    </row>
    <row r="57" spans="1:9" x14ac:dyDescent="0.2">
      <c r="A57" s="245">
        <v>51</v>
      </c>
      <c r="B57" s="174" t="s">
        <v>305</v>
      </c>
      <c r="C57" s="175">
        <f t="shared" si="0"/>
        <v>6856214</v>
      </c>
      <c r="D57" s="170">
        <f>'18a'!I57</f>
        <v>2691177</v>
      </c>
      <c r="E57" s="5">
        <f>'18b'!I57</f>
        <v>0</v>
      </c>
      <c r="F57" s="5">
        <f>'18c'!I57</f>
        <v>1241847</v>
      </c>
      <c r="G57" s="5">
        <f>'18d'!I57</f>
        <v>0</v>
      </c>
      <c r="H57" s="5">
        <f>'18e'!I57</f>
        <v>2923190</v>
      </c>
      <c r="I57" s="649">
        <f>C57/'1b'!C57*100</f>
        <v>62.007377345259073</v>
      </c>
    </row>
    <row r="58" spans="1:9" x14ac:dyDescent="0.2">
      <c r="A58" s="4">
        <v>52</v>
      </c>
      <c r="B58" s="174" t="s">
        <v>62</v>
      </c>
      <c r="C58" s="175">
        <f t="shared" si="0"/>
        <v>0</v>
      </c>
      <c r="D58" s="170">
        <f>'18a'!I58</f>
        <v>0</v>
      </c>
      <c r="E58" s="5">
        <f>'18b'!I58</f>
        <v>0</v>
      </c>
      <c r="F58" s="5">
        <f>'18c'!I58</f>
        <v>0</v>
      </c>
      <c r="G58" s="5">
        <f>'18d'!I58</f>
        <v>0</v>
      </c>
      <c r="H58" s="5">
        <f>'18e'!I58</f>
        <v>0</v>
      </c>
      <c r="I58" s="649" t="e">
        <f>C58/'1b'!C58*100</f>
        <v>#DIV/0!</v>
      </c>
    </row>
    <row r="59" spans="1:9" ht="25.5" x14ac:dyDescent="0.2">
      <c r="A59" s="245">
        <v>53</v>
      </c>
      <c r="B59" s="174" t="s">
        <v>306</v>
      </c>
      <c r="C59" s="175">
        <f t="shared" si="0"/>
        <v>7172908</v>
      </c>
      <c r="D59" s="170">
        <f>'18a'!I59</f>
        <v>7138947</v>
      </c>
      <c r="E59" s="5">
        <f>'18b'!I59</f>
        <v>5</v>
      </c>
      <c r="F59" s="5">
        <f>'18c'!I59</f>
        <v>12</v>
      </c>
      <c r="G59" s="5">
        <f>'18d'!I59</f>
        <v>4</v>
      </c>
      <c r="H59" s="5">
        <f>'18e'!I59</f>
        <v>33940</v>
      </c>
      <c r="I59" s="649" t="e">
        <f>C59/'1b'!C59*100</f>
        <v>#DIV/0!</v>
      </c>
    </row>
    <row r="60" spans="1:9" x14ac:dyDescent="0.2">
      <c r="A60" s="4">
        <v>54</v>
      </c>
      <c r="B60" s="174" t="s">
        <v>307</v>
      </c>
      <c r="C60" s="175">
        <f t="shared" si="0"/>
        <v>0</v>
      </c>
      <c r="D60" s="170">
        <f>'18a'!I60</f>
        <v>0</v>
      </c>
      <c r="E60" s="5">
        <f>'18b'!I60</f>
        <v>0</v>
      </c>
      <c r="F60" s="5">
        <f>'18c'!I60</f>
        <v>0</v>
      </c>
      <c r="G60" s="5">
        <f>'18d'!I60</f>
        <v>0</v>
      </c>
      <c r="H60" s="5">
        <f>'18e'!I60</f>
        <v>0</v>
      </c>
      <c r="I60" s="649" t="e">
        <f>C60/'1b'!C60*100</f>
        <v>#DIV/0!</v>
      </c>
    </row>
    <row r="61" spans="1:9" x14ac:dyDescent="0.2">
      <c r="A61" s="245">
        <v>55</v>
      </c>
      <c r="B61" s="174" t="s">
        <v>63</v>
      </c>
      <c r="C61" s="175">
        <f t="shared" si="0"/>
        <v>423838</v>
      </c>
      <c r="D61" s="170">
        <f>'18a'!I61</f>
        <v>423838</v>
      </c>
      <c r="E61" s="5">
        <f>'18b'!I61</f>
        <v>0</v>
      </c>
      <c r="F61" s="5">
        <f>'18c'!I61</f>
        <v>0</v>
      </c>
      <c r="G61" s="5">
        <f>'18d'!I61</f>
        <v>0</v>
      </c>
      <c r="H61" s="5">
        <f>'18e'!I61</f>
        <v>0</v>
      </c>
      <c r="I61" s="649" t="e">
        <f>C61/'1b'!C61*100</f>
        <v>#DIV/0!</v>
      </c>
    </row>
    <row r="62" spans="1:9" x14ac:dyDescent="0.2">
      <c r="A62" s="4">
        <v>56</v>
      </c>
      <c r="B62" s="174" t="s">
        <v>308</v>
      </c>
      <c r="C62" s="175">
        <f t="shared" si="0"/>
        <v>36434584</v>
      </c>
      <c r="D62" s="170">
        <f>'18a'!I62</f>
        <v>35324310</v>
      </c>
      <c r="E62" s="5">
        <f>'18b'!I62</f>
        <v>21254</v>
      </c>
      <c r="F62" s="5">
        <f>'18c'!I62</f>
        <v>804975</v>
      </c>
      <c r="G62" s="5">
        <f>'18d'!I62</f>
        <v>39415</v>
      </c>
      <c r="H62" s="5">
        <f>'18e'!I62</f>
        <v>244630</v>
      </c>
      <c r="I62" s="649">
        <f>C62/'1b'!C62*100</f>
        <v>665.52655469399315</v>
      </c>
    </row>
    <row r="63" spans="1:9" x14ac:dyDescent="0.2">
      <c r="A63" s="245">
        <v>57</v>
      </c>
      <c r="B63" s="179" t="s">
        <v>64</v>
      </c>
      <c r="C63" s="175">
        <f t="shared" si="0"/>
        <v>84163498</v>
      </c>
      <c r="D63" s="170">
        <f>'18a'!I63</f>
        <v>56824465</v>
      </c>
      <c r="E63" s="5">
        <f>'18b'!I63</f>
        <v>2589770</v>
      </c>
      <c r="F63" s="5">
        <f>'18c'!I63</f>
        <v>6670954</v>
      </c>
      <c r="G63" s="5">
        <f>'18d'!I63</f>
        <v>4049975</v>
      </c>
      <c r="H63" s="5">
        <f>'18e'!I63</f>
        <v>14028334</v>
      </c>
      <c r="I63" s="649">
        <f>C63/'1b'!C63*100</f>
        <v>134.41675614102212</v>
      </c>
    </row>
    <row r="64" spans="1:9" x14ac:dyDescent="0.2">
      <c r="A64" s="4">
        <v>58</v>
      </c>
      <c r="B64" s="174" t="s">
        <v>309</v>
      </c>
      <c r="C64" s="175">
        <f t="shared" si="0"/>
        <v>0</v>
      </c>
      <c r="D64" s="170">
        <f>'18a'!I64</f>
        <v>0</v>
      </c>
      <c r="E64" s="5">
        <f>'18b'!I64</f>
        <v>0</v>
      </c>
      <c r="F64" s="5">
        <f>'18c'!I64</f>
        <v>0</v>
      </c>
      <c r="G64" s="5">
        <f>'18d'!I64</f>
        <v>0</v>
      </c>
      <c r="H64" s="5">
        <f>'18e'!I64</f>
        <v>0</v>
      </c>
      <c r="I64" s="649" t="e">
        <f>C64/'1b'!C64*100</f>
        <v>#DIV/0!</v>
      </c>
    </row>
    <row r="65" spans="1:9" x14ac:dyDescent="0.2">
      <c r="A65" s="245">
        <v>59</v>
      </c>
      <c r="B65" s="174" t="s">
        <v>310</v>
      </c>
      <c r="C65" s="175">
        <f t="shared" si="0"/>
        <v>0</v>
      </c>
      <c r="D65" s="170">
        <f>'18a'!I65</f>
        <v>0</v>
      </c>
      <c r="E65" s="5">
        <f>'18b'!I65</f>
        <v>0</v>
      </c>
      <c r="F65" s="5">
        <f>'18c'!I65</f>
        <v>0</v>
      </c>
      <c r="G65" s="5">
        <f>'18d'!I65</f>
        <v>0</v>
      </c>
      <c r="H65" s="5">
        <f>'18e'!I65</f>
        <v>0</v>
      </c>
      <c r="I65" s="649" t="e">
        <f>C65/'1b'!C65*100</f>
        <v>#DIV/0!</v>
      </c>
    </row>
    <row r="66" spans="1:9" x14ac:dyDescent="0.2">
      <c r="A66" s="4">
        <v>60</v>
      </c>
      <c r="B66" s="179" t="s">
        <v>65</v>
      </c>
      <c r="C66" s="175">
        <f t="shared" si="0"/>
        <v>0</v>
      </c>
      <c r="D66" s="170">
        <f>'18a'!I66</f>
        <v>0</v>
      </c>
      <c r="E66" s="5">
        <f>'18b'!I66</f>
        <v>0</v>
      </c>
      <c r="F66" s="5">
        <f>'18c'!I66</f>
        <v>0</v>
      </c>
      <c r="G66" s="5">
        <f>'18d'!I66</f>
        <v>0</v>
      </c>
      <c r="H66" s="5">
        <f>'18e'!I66</f>
        <v>0</v>
      </c>
      <c r="I66" s="649" t="e">
        <f>C66/'1b'!C66*100</f>
        <v>#DIV/0!</v>
      </c>
    </row>
    <row r="67" spans="1:9" x14ac:dyDescent="0.2">
      <c r="A67" s="245">
        <v>61</v>
      </c>
      <c r="B67" s="184" t="s">
        <v>311</v>
      </c>
      <c r="C67" s="175">
        <f t="shared" si="0"/>
        <v>200000</v>
      </c>
      <c r="D67" s="170">
        <f>'18a'!I67</f>
        <v>0</v>
      </c>
      <c r="E67" s="5">
        <f>'18b'!I67</f>
        <v>0</v>
      </c>
      <c r="F67" s="5">
        <f>'18c'!I67</f>
        <v>0</v>
      </c>
      <c r="G67" s="5">
        <f>'18d'!I67</f>
        <v>200000</v>
      </c>
      <c r="H67" s="5">
        <f>'18e'!I67</f>
        <v>0</v>
      </c>
      <c r="I67" s="649" t="e">
        <f>C67/'1b'!C67*100</f>
        <v>#DIV/0!</v>
      </c>
    </row>
    <row r="68" spans="1:9" x14ac:dyDescent="0.2">
      <c r="A68" s="4">
        <v>62</v>
      </c>
      <c r="B68" s="185" t="s">
        <v>312</v>
      </c>
      <c r="C68" s="175">
        <f t="shared" si="0"/>
        <v>200000</v>
      </c>
      <c r="D68" s="170">
        <f>'18a'!I68</f>
        <v>0</v>
      </c>
      <c r="E68" s="5">
        <f>'18b'!I68</f>
        <v>0</v>
      </c>
      <c r="F68" s="5">
        <f>'18c'!I68</f>
        <v>0</v>
      </c>
      <c r="G68" s="5">
        <f>'18d'!I68</f>
        <v>200000</v>
      </c>
      <c r="H68" s="5">
        <f>'18e'!I68</f>
        <v>0</v>
      </c>
      <c r="I68" s="649" t="e">
        <f>C68/'1b'!C68*100</f>
        <v>#DIV/0!</v>
      </c>
    </row>
    <row r="69" spans="1:9" ht="25.5" x14ac:dyDescent="0.2">
      <c r="A69" s="245">
        <v>63</v>
      </c>
      <c r="B69" s="174" t="s">
        <v>66</v>
      </c>
      <c r="C69" s="175">
        <f t="shared" si="0"/>
        <v>0</v>
      </c>
      <c r="D69" s="170">
        <f>'18a'!I69</f>
        <v>0</v>
      </c>
      <c r="E69" s="5">
        <f>'18b'!I69</f>
        <v>0</v>
      </c>
      <c r="F69" s="5">
        <f>'18c'!I69</f>
        <v>0</v>
      </c>
      <c r="G69" s="5">
        <f>'18d'!I69</f>
        <v>0</v>
      </c>
      <c r="H69" s="5">
        <f>'18e'!I69</f>
        <v>0</v>
      </c>
      <c r="I69" s="649" t="e">
        <f>C69/'1b'!C69*100</f>
        <v>#DIV/0!</v>
      </c>
    </row>
    <row r="70" spans="1:9" x14ac:dyDescent="0.2">
      <c r="A70" s="4">
        <v>64</v>
      </c>
      <c r="B70" s="174" t="s">
        <v>67</v>
      </c>
      <c r="C70" s="175">
        <f t="shared" si="0"/>
        <v>0</v>
      </c>
      <c r="D70" s="170">
        <f>'18a'!I70</f>
        <v>0</v>
      </c>
      <c r="E70" s="5">
        <f>'18b'!I70</f>
        <v>0</v>
      </c>
      <c r="F70" s="5">
        <f>'18c'!I70</f>
        <v>0</v>
      </c>
      <c r="G70" s="5">
        <f>'18d'!I70</f>
        <v>0</v>
      </c>
      <c r="H70" s="5">
        <f>'18e'!I70</f>
        <v>0</v>
      </c>
      <c r="I70" s="649" t="e">
        <f>C70/'1b'!C70*100</f>
        <v>#DIV/0!</v>
      </c>
    </row>
    <row r="71" spans="1:9" x14ac:dyDescent="0.2">
      <c r="A71" s="245">
        <v>65</v>
      </c>
      <c r="B71" s="174" t="s">
        <v>68</v>
      </c>
      <c r="C71" s="175">
        <f t="shared" si="0"/>
        <v>7380000</v>
      </c>
      <c r="D71" s="170">
        <f>'18a'!I71</f>
        <v>7380000</v>
      </c>
      <c r="E71" s="5">
        <f>'18b'!I71</f>
        <v>0</v>
      </c>
      <c r="F71" s="5">
        <f>'18c'!I71</f>
        <v>0</v>
      </c>
      <c r="G71" s="5">
        <f>'18d'!I71</f>
        <v>0</v>
      </c>
      <c r="H71" s="5">
        <f>'18e'!I71</f>
        <v>0</v>
      </c>
      <c r="I71" s="649">
        <f>C71/'1b'!C71*100</f>
        <v>1537.5</v>
      </c>
    </row>
    <row r="72" spans="1:9" x14ac:dyDescent="0.2">
      <c r="A72" s="4">
        <v>66</v>
      </c>
      <c r="B72" s="179" t="s">
        <v>69</v>
      </c>
      <c r="C72" s="175">
        <f t="shared" si="0"/>
        <v>7380000</v>
      </c>
      <c r="D72" s="170">
        <f>'18a'!I72</f>
        <v>7380000</v>
      </c>
      <c r="E72" s="5">
        <f>'18b'!I72</f>
        <v>0</v>
      </c>
      <c r="F72" s="5">
        <f>'18c'!I72</f>
        <v>0</v>
      </c>
      <c r="G72" s="5">
        <f>'18d'!I72</f>
        <v>0</v>
      </c>
      <c r="H72" s="5">
        <f>'18e'!I72</f>
        <v>0</v>
      </c>
      <c r="I72" s="649">
        <f>C72/'1b'!C72*100</f>
        <v>1537.5</v>
      </c>
    </row>
    <row r="73" spans="1:9" x14ac:dyDescent="0.2">
      <c r="A73" s="245">
        <v>67</v>
      </c>
      <c r="B73" s="186" t="s">
        <v>70</v>
      </c>
      <c r="C73" s="175">
        <f t="shared" ref="C73:C81" si="1">SUM(D73:H73)</f>
        <v>1280275252</v>
      </c>
      <c r="D73" s="170">
        <f>'18a'!I73</f>
        <v>1215727544</v>
      </c>
      <c r="E73" s="5">
        <f>'18b'!I73</f>
        <v>2589770</v>
      </c>
      <c r="F73" s="5">
        <f>'18c'!I73</f>
        <v>43679629</v>
      </c>
      <c r="G73" s="5">
        <f>'18d'!I73</f>
        <v>4249975</v>
      </c>
      <c r="H73" s="5">
        <f>'18e'!I73</f>
        <v>14028334</v>
      </c>
      <c r="I73" s="649">
        <f>C73/'1b'!C73*100</f>
        <v>85.417099753900061</v>
      </c>
    </row>
    <row r="74" spans="1:9" ht="25.5" x14ac:dyDescent="0.2">
      <c r="A74" s="4">
        <v>68</v>
      </c>
      <c r="B74" s="176" t="s">
        <v>313</v>
      </c>
      <c r="C74" s="175">
        <f t="shared" si="1"/>
        <v>0</v>
      </c>
      <c r="D74" s="170">
        <f>'18a'!I74</f>
        <v>0</v>
      </c>
      <c r="E74" s="5">
        <f>'18b'!I74</f>
        <v>0</v>
      </c>
      <c r="F74" s="5">
        <f>'18c'!I74</f>
        <v>0</v>
      </c>
      <c r="G74" s="5">
        <f>'18d'!I74</f>
        <v>0</v>
      </c>
      <c r="H74" s="5">
        <f>'18e'!I74</f>
        <v>0</v>
      </c>
      <c r="I74" s="649" t="e">
        <f>C74/'1b'!C74*100</f>
        <v>#DIV/0!</v>
      </c>
    </row>
    <row r="75" spans="1:9" ht="25.5" x14ac:dyDescent="0.2">
      <c r="A75" s="245">
        <v>69</v>
      </c>
      <c r="B75" s="174" t="s">
        <v>314</v>
      </c>
      <c r="C75" s="175">
        <f t="shared" si="1"/>
        <v>531073461</v>
      </c>
      <c r="D75" s="170">
        <f>'18a'!I75</f>
        <v>454441161</v>
      </c>
      <c r="E75" s="5">
        <f>'18b'!I75</f>
        <v>21323924</v>
      </c>
      <c r="F75" s="5">
        <f>'18c'!I75</f>
        <v>25608256</v>
      </c>
      <c r="G75" s="5">
        <f>'18d'!I75</f>
        <v>10037656</v>
      </c>
      <c r="H75" s="5">
        <f>'18e'!I75</f>
        <v>19662464</v>
      </c>
      <c r="I75" s="649">
        <f>C75/'1b'!C75*100</f>
        <v>100</v>
      </c>
    </row>
    <row r="76" spans="1:9" x14ac:dyDescent="0.2">
      <c r="A76" s="4">
        <v>70</v>
      </c>
      <c r="B76" s="174" t="s">
        <v>71</v>
      </c>
      <c r="C76" s="175">
        <f t="shared" si="1"/>
        <v>10918096</v>
      </c>
      <c r="D76" s="170">
        <f>'18a'!I76</f>
        <v>10918096</v>
      </c>
      <c r="E76" s="5">
        <f>'18b'!I76</f>
        <v>0</v>
      </c>
      <c r="F76" s="5">
        <f>'18c'!I76</f>
        <v>0</v>
      </c>
      <c r="G76" s="5">
        <f>'18d'!I76</f>
        <v>0</v>
      </c>
      <c r="H76" s="5">
        <f>'18e'!I76</f>
        <v>0</v>
      </c>
      <c r="I76" s="649">
        <f>C76/'1b'!C76*100</f>
        <v>100</v>
      </c>
    </row>
    <row r="77" spans="1:9" x14ac:dyDescent="0.2">
      <c r="A77" s="245">
        <v>71</v>
      </c>
      <c r="B77" s="174" t="s">
        <v>315</v>
      </c>
      <c r="C77" s="175">
        <f t="shared" si="1"/>
        <v>638094691</v>
      </c>
      <c r="D77" s="170">
        <f>'18a'!I77</f>
        <v>0</v>
      </c>
      <c r="E77" s="5">
        <f>'18b'!I77</f>
        <v>248171568</v>
      </c>
      <c r="F77" s="5">
        <f>'18c'!I77</f>
        <v>146739658</v>
      </c>
      <c r="G77" s="5">
        <f>'18d'!I77</f>
        <v>73077795</v>
      </c>
      <c r="H77" s="5">
        <f>'18e'!I77</f>
        <v>170105670</v>
      </c>
      <c r="I77" s="649">
        <f>C77/'1b'!C77*100</f>
        <v>61.864613670490506</v>
      </c>
    </row>
    <row r="78" spans="1:9" x14ac:dyDescent="0.2">
      <c r="A78" s="4">
        <v>72</v>
      </c>
      <c r="B78" s="508" t="s">
        <v>668</v>
      </c>
      <c r="C78" s="175">
        <f t="shared" si="1"/>
        <v>850000000</v>
      </c>
      <c r="D78" s="170">
        <f>'18a'!I78</f>
        <v>850000000</v>
      </c>
      <c r="E78" s="5">
        <f>'18b'!I78</f>
        <v>0</v>
      </c>
      <c r="F78" s="5">
        <f>'18c'!I78</f>
        <v>0</v>
      </c>
      <c r="G78" s="5">
        <f>'18d'!I78</f>
        <v>0</v>
      </c>
      <c r="H78" s="5">
        <f>'18e'!I78</f>
        <v>0</v>
      </c>
      <c r="I78" s="649">
        <f>C78/'1b'!C78*100</f>
        <v>80.952380952380949</v>
      </c>
    </row>
    <row r="79" spans="1:9" x14ac:dyDescent="0.2">
      <c r="A79" s="245">
        <v>73</v>
      </c>
      <c r="B79" s="174" t="s">
        <v>72</v>
      </c>
      <c r="C79" s="175">
        <f t="shared" si="1"/>
        <v>2030086248</v>
      </c>
      <c r="D79" s="170">
        <f>'18a'!I79</f>
        <v>1315359257</v>
      </c>
      <c r="E79" s="5">
        <f>'18b'!I79</f>
        <v>269495492</v>
      </c>
      <c r="F79" s="5">
        <f>'18c'!I79</f>
        <v>172347914</v>
      </c>
      <c r="G79" s="5">
        <f>'18d'!I79</f>
        <v>83115451</v>
      </c>
      <c r="H79" s="5">
        <f>'18e'!I79</f>
        <v>189768134</v>
      </c>
      <c r="I79" s="649">
        <f>C79/'1b'!C79*100</f>
        <v>77.382935503071266</v>
      </c>
    </row>
    <row r="80" spans="1:9" ht="13.5" thickBot="1" x14ac:dyDescent="0.25">
      <c r="A80" s="4">
        <v>74</v>
      </c>
      <c r="B80" s="187" t="s">
        <v>73</v>
      </c>
      <c r="C80" s="175">
        <f t="shared" si="1"/>
        <v>2030086248</v>
      </c>
      <c r="D80" s="170">
        <f>'18a'!I80</f>
        <v>1315359257</v>
      </c>
      <c r="E80" s="5">
        <f>'18b'!I80</f>
        <v>269495492</v>
      </c>
      <c r="F80" s="5">
        <f>'18c'!I80</f>
        <v>172347914</v>
      </c>
      <c r="G80" s="5">
        <f>'18d'!I80</f>
        <v>83115451</v>
      </c>
      <c r="H80" s="5">
        <f>'18e'!I80</f>
        <v>189768134</v>
      </c>
      <c r="I80" s="649">
        <f>C80/'1b'!C80*100</f>
        <v>77.382935503071266</v>
      </c>
    </row>
    <row r="81" spans="1:9" ht="14.25" thickTop="1" thickBot="1" x14ac:dyDescent="0.25">
      <c r="A81" s="245">
        <v>75</v>
      </c>
      <c r="B81" s="188" t="s">
        <v>37</v>
      </c>
      <c r="C81" s="175">
        <f t="shared" si="1"/>
        <v>3310361500</v>
      </c>
      <c r="D81" s="170">
        <f>'18a'!I81</f>
        <v>2531086801</v>
      </c>
      <c r="E81" s="5">
        <f>'18b'!I81</f>
        <v>272085262</v>
      </c>
      <c r="F81" s="5">
        <f>'18c'!I81</f>
        <v>216027543</v>
      </c>
      <c r="G81" s="5">
        <f>'18d'!I81</f>
        <v>87365426</v>
      </c>
      <c r="H81" s="5">
        <f>'18e'!I81</f>
        <v>203796468</v>
      </c>
      <c r="I81" s="649">
        <f>C81/'1b'!C81*100</f>
        <v>80.304138519896242</v>
      </c>
    </row>
    <row r="82" spans="1:9" ht="13.5" thickTop="1" x14ac:dyDescent="0.2"/>
  </sheetData>
  <pageMargins left="0" right="0" top="0" bottom="0.19685039370078741" header="0.51181102362204722" footer="0.51181102362204722"/>
  <pageSetup scale="6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opLeftCell="B1" workbookViewId="0">
      <pane ySplit="5" topLeftCell="A18" activePane="bottomLeft" state="frozen"/>
      <selection activeCell="G44" sqref="G44"/>
      <selection pane="bottomLeft" activeCell="E1" sqref="E1"/>
    </sheetView>
  </sheetViews>
  <sheetFormatPr defaultRowHeight="12.75" x14ac:dyDescent="0.2"/>
  <cols>
    <col min="1" max="1" width="6.42578125" customWidth="1"/>
    <col min="2" max="2" width="46.5703125" customWidth="1"/>
    <col min="3" max="3" width="14.7109375" customWidth="1"/>
    <col min="4" max="4" width="16" customWidth="1"/>
    <col min="5" max="8" width="12.7109375" customWidth="1"/>
    <col min="9" max="9" width="12.7109375" bestFit="1" customWidth="1"/>
    <col min="246" max="246" width="6.42578125" customWidth="1"/>
    <col min="247" max="247" width="46.5703125" customWidth="1"/>
    <col min="248" max="248" width="29.42578125" customWidth="1"/>
    <col min="502" max="502" width="6.42578125" customWidth="1"/>
    <col min="503" max="503" width="46.5703125" customWidth="1"/>
    <col min="504" max="504" width="29.42578125" customWidth="1"/>
    <col min="758" max="758" width="6.42578125" customWidth="1"/>
    <col min="759" max="759" width="46.5703125" customWidth="1"/>
    <col min="760" max="760" width="29.42578125" customWidth="1"/>
    <col min="1014" max="1014" width="6.42578125" customWidth="1"/>
    <col min="1015" max="1015" width="46.5703125" customWidth="1"/>
    <col min="1016" max="1016" width="29.42578125" customWidth="1"/>
    <col min="1270" max="1270" width="6.42578125" customWidth="1"/>
    <col min="1271" max="1271" width="46.5703125" customWidth="1"/>
    <col min="1272" max="1272" width="29.42578125" customWidth="1"/>
    <col min="1526" max="1526" width="6.42578125" customWidth="1"/>
    <col min="1527" max="1527" width="46.5703125" customWidth="1"/>
    <col min="1528" max="1528" width="29.42578125" customWidth="1"/>
    <col min="1782" max="1782" width="6.42578125" customWidth="1"/>
    <col min="1783" max="1783" width="46.5703125" customWidth="1"/>
    <col min="1784" max="1784" width="29.42578125" customWidth="1"/>
    <col min="2038" max="2038" width="6.42578125" customWidth="1"/>
    <col min="2039" max="2039" width="46.5703125" customWidth="1"/>
    <col min="2040" max="2040" width="29.42578125" customWidth="1"/>
    <col min="2294" max="2294" width="6.42578125" customWidth="1"/>
    <col min="2295" max="2295" width="46.5703125" customWidth="1"/>
    <col min="2296" max="2296" width="29.42578125" customWidth="1"/>
    <col min="2550" max="2550" width="6.42578125" customWidth="1"/>
    <col min="2551" max="2551" width="46.5703125" customWidth="1"/>
    <col min="2552" max="2552" width="29.42578125" customWidth="1"/>
    <col min="2806" max="2806" width="6.42578125" customWidth="1"/>
    <col min="2807" max="2807" width="46.5703125" customWidth="1"/>
    <col min="2808" max="2808" width="29.42578125" customWidth="1"/>
    <col min="3062" max="3062" width="6.42578125" customWidth="1"/>
    <col min="3063" max="3063" width="46.5703125" customWidth="1"/>
    <col min="3064" max="3064" width="29.42578125" customWidth="1"/>
    <col min="3318" max="3318" width="6.42578125" customWidth="1"/>
    <col min="3319" max="3319" width="46.5703125" customWidth="1"/>
    <col min="3320" max="3320" width="29.42578125" customWidth="1"/>
    <col min="3574" max="3574" width="6.42578125" customWidth="1"/>
    <col min="3575" max="3575" width="46.5703125" customWidth="1"/>
    <col min="3576" max="3576" width="29.42578125" customWidth="1"/>
    <col min="3830" max="3830" width="6.42578125" customWidth="1"/>
    <col min="3831" max="3831" width="46.5703125" customWidth="1"/>
    <col min="3832" max="3832" width="29.42578125" customWidth="1"/>
    <col min="4086" max="4086" width="6.42578125" customWidth="1"/>
    <col min="4087" max="4087" width="46.5703125" customWidth="1"/>
    <col min="4088" max="4088" width="29.42578125" customWidth="1"/>
    <col min="4342" max="4342" width="6.42578125" customWidth="1"/>
    <col min="4343" max="4343" width="46.5703125" customWidth="1"/>
    <col min="4344" max="4344" width="29.42578125" customWidth="1"/>
    <col min="4598" max="4598" width="6.42578125" customWidth="1"/>
    <col min="4599" max="4599" width="46.5703125" customWidth="1"/>
    <col min="4600" max="4600" width="29.42578125" customWidth="1"/>
    <col min="4854" max="4854" width="6.42578125" customWidth="1"/>
    <col min="4855" max="4855" width="46.5703125" customWidth="1"/>
    <col min="4856" max="4856" width="29.42578125" customWidth="1"/>
    <col min="5110" max="5110" width="6.42578125" customWidth="1"/>
    <col min="5111" max="5111" width="46.5703125" customWidth="1"/>
    <col min="5112" max="5112" width="29.42578125" customWidth="1"/>
    <col min="5366" max="5366" width="6.42578125" customWidth="1"/>
    <col min="5367" max="5367" width="46.5703125" customWidth="1"/>
    <col min="5368" max="5368" width="29.42578125" customWidth="1"/>
    <col min="5622" max="5622" width="6.42578125" customWidth="1"/>
    <col min="5623" max="5623" width="46.5703125" customWidth="1"/>
    <col min="5624" max="5624" width="29.42578125" customWidth="1"/>
    <col min="5878" max="5878" width="6.42578125" customWidth="1"/>
    <col min="5879" max="5879" width="46.5703125" customWidth="1"/>
    <col min="5880" max="5880" width="29.42578125" customWidth="1"/>
    <col min="6134" max="6134" width="6.42578125" customWidth="1"/>
    <col min="6135" max="6135" width="46.5703125" customWidth="1"/>
    <col min="6136" max="6136" width="29.42578125" customWidth="1"/>
    <col min="6390" max="6390" width="6.42578125" customWidth="1"/>
    <col min="6391" max="6391" width="46.5703125" customWidth="1"/>
    <col min="6392" max="6392" width="29.42578125" customWidth="1"/>
    <col min="6646" max="6646" width="6.42578125" customWidth="1"/>
    <col min="6647" max="6647" width="46.5703125" customWidth="1"/>
    <col min="6648" max="6648" width="29.42578125" customWidth="1"/>
    <col min="6902" max="6902" width="6.42578125" customWidth="1"/>
    <col min="6903" max="6903" width="46.5703125" customWidth="1"/>
    <col min="6904" max="6904" width="29.42578125" customWidth="1"/>
    <col min="7158" max="7158" width="6.42578125" customWidth="1"/>
    <col min="7159" max="7159" width="46.5703125" customWidth="1"/>
    <col min="7160" max="7160" width="29.42578125" customWidth="1"/>
    <col min="7414" max="7414" width="6.42578125" customWidth="1"/>
    <col min="7415" max="7415" width="46.5703125" customWidth="1"/>
    <col min="7416" max="7416" width="29.42578125" customWidth="1"/>
    <col min="7670" max="7670" width="6.42578125" customWidth="1"/>
    <col min="7671" max="7671" width="46.5703125" customWidth="1"/>
    <col min="7672" max="7672" width="29.42578125" customWidth="1"/>
    <col min="7926" max="7926" width="6.42578125" customWidth="1"/>
    <col min="7927" max="7927" width="46.5703125" customWidth="1"/>
    <col min="7928" max="7928" width="29.42578125" customWidth="1"/>
    <col min="8182" max="8182" width="6.42578125" customWidth="1"/>
    <col min="8183" max="8183" width="46.5703125" customWidth="1"/>
    <col min="8184" max="8184" width="29.42578125" customWidth="1"/>
    <col min="8438" max="8438" width="6.42578125" customWidth="1"/>
    <col min="8439" max="8439" width="46.5703125" customWidth="1"/>
    <col min="8440" max="8440" width="29.42578125" customWidth="1"/>
    <col min="8694" max="8694" width="6.42578125" customWidth="1"/>
    <col min="8695" max="8695" width="46.5703125" customWidth="1"/>
    <col min="8696" max="8696" width="29.42578125" customWidth="1"/>
    <col min="8950" max="8950" width="6.42578125" customWidth="1"/>
    <col min="8951" max="8951" width="46.5703125" customWidth="1"/>
    <col min="8952" max="8952" width="29.42578125" customWidth="1"/>
    <col min="9206" max="9206" width="6.42578125" customWidth="1"/>
    <col min="9207" max="9207" width="46.5703125" customWidth="1"/>
    <col min="9208" max="9208" width="29.42578125" customWidth="1"/>
    <col min="9462" max="9462" width="6.42578125" customWidth="1"/>
    <col min="9463" max="9463" width="46.5703125" customWidth="1"/>
    <col min="9464" max="9464" width="29.42578125" customWidth="1"/>
    <col min="9718" max="9718" width="6.42578125" customWidth="1"/>
    <col min="9719" max="9719" width="46.5703125" customWidth="1"/>
    <col min="9720" max="9720" width="29.42578125" customWidth="1"/>
    <col min="9974" max="9974" width="6.42578125" customWidth="1"/>
    <col min="9975" max="9975" width="46.5703125" customWidth="1"/>
    <col min="9976" max="9976" width="29.42578125" customWidth="1"/>
    <col min="10230" max="10230" width="6.42578125" customWidth="1"/>
    <col min="10231" max="10231" width="46.5703125" customWidth="1"/>
    <col min="10232" max="10232" width="29.42578125" customWidth="1"/>
    <col min="10486" max="10486" width="6.42578125" customWidth="1"/>
    <col min="10487" max="10487" width="46.5703125" customWidth="1"/>
    <col min="10488" max="10488" width="29.42578125" customWidth="1"/>
    <col min="10742" max="10742" width="6.42578125" customWidth="1"/>
    <col min="10743" max="10743" width="46.5703125" customWidth="1"/>
    <col min="10744" max="10744" width="29.42578125" customWidth="1"/>
    <col min="10998" max="10998" width="6.42578125" customWidth="1"/>
    <col min="10999" max="10999" width="46.5703125" customWidth="1"/>
    <col min="11000" max="11000" width="29.42578125" customWidth="1"/>
    <col min="11254" max="11254" width="6.42578125" customWidth="1"/>
    <col min="11255" max="11255" width="46.5703125" customWidth="1"/>
    <col min="11256" max="11256" width="29.42578125" customWidth="1"/>
    <col min="11510" max="11510" width="6.42578125" customWidth="1"/>
    <col min="11511" max="11511" width="46.5703125" customWidth="1"/>
    <col min="11512" max="11512" width="29.42578125" customWidth="1"/>
    <col min="11766" max="11766" width="6.42578125" customWidth="1"/>
    <col min="11767" max="11767" width="46.5703125" customWidth="1"/>
    <col min="11768" max="11768" width="29.42578125" customWidth="1"/>
    <col min="12022" max="12022" width="6.42578125" customWidth="1"/>
    <col min="12023" max="12023" width="46.5703125" customWidth="1"/>
    <col min="12024" max="12024" width="29.42578125" customWidth="1"/>
    <col min="12278" max="12278" width="6.42578125" customWidth="1"/>
    <col min="12279" max="12279" width="46.5703125" customWidth="1"/>
    <col min="12280" max="12280" width="29.42578125" customWidth="1"/>
    <col min="12534" max="12534" width="6.42578125" customWidth="1"/>
    <col min="12535" max="12535" width="46.5703125" customWidth="1"/>
    <col min="12536" max="12536" width="29.42578125" customWidth="1"/>
    <col min="12790" max="12790" width="6.42578125" customWidth="1"/>
    <col min="12791" max="12791" width="46.5703125" customWidth="1"/>
    <col min="12792" max="12792" width="29.42578125" customWidth="1"/>
    <col min="13046" max="13046" width="6.42578125" customWidth="1"/>
    <col min="13047" max="13047" width="46.5703125" customWidth="1"/>
    <col min="13048" max="13048" width="29.42578125" customWidth="1"/>
    <col min="13302" max="13302" width="6.42578125" customWidth="1"/>
    <col min="13303" max="13303" width="46.5703125" customWidth="1"/>
    <col min="13304" max="13304" width="29.42578125" customWidth="1"/>
    <col min="13558" max="13558" width="6.42578125" customWidth="1"/>
    <col min="13559" max="13559" width="46.5703125" customWidth="1"/>
    <col min="13560" max="13560" width="29.42578125" customWidth="1"/>
    <col min="13814" max="13814" width="6.42578125" customWidth="1"/>
    <col min="13815" max="13815" width="46.5703125" customWidth="1"/>
    <col min="13816" max="13816" width="29.42578125" customWidth="1"/>
    <col min="14070" max="14070" width="6.42578125" customWidth="1"/>
    <col min="14071" max="14071" width="46.5703125" customWidth="1"/>
    <col min="14072" max="14072" width="29.42578125" customWidth="1"/>
    <col min="14326" max="14326" width="6.42578125" customWidth="1"/>
    <col min="14327" max="14327" width="46.5703125" customWidth="1"/>
    <col min="14328" max="14328" width="29.42578125" customWidth="1"/>
    <col min="14582" max="14582" width="6.42578125" customWidth="1"/>
    <col min="14583" max="14583" width="46.5703125" customWidth="1"/>
    <col min="14584" max="14584" width="29.42578125" customWidth="1"/>
    <col min="14838" max="14838" width="6.42578125" customWidth="1"/>
    <col min="14839" max="14839" width="46.5703125" customWidth="1"/>
    <col min="14840" max="14840" width="29.42578125" customWidth="1"/>
    <col min="15094" max="15094" width="6.42578125" customWidth="1"/>
    <col min="15095" max="15095" width="46.5703125" customWidth="1"/>
    <col min="15096" max="15096" width="29.42578125" customWidth="1"/>
    <col min="15350" max="15350" width="6.42578125" customWidth="1"/>
    <col min="15351" max="15351" width="46.5703125" customWidth="1"/>
    <col min="15352" max="15352" width="29.42578125" customWidth="1"/>
    <col min="15606" max="15606" width="6.42578125" customWidth="1"/>
    <col min="15607" max="15607" width="46.5703125" customWidth="1"/>
    <col min="15608" max="15608" width="29.42578125" customWidth="1"/>
    <col min="15862" max="15862" width="6.42578125" customWidth="1"/>
    <col min="15863" max="15863" width="46.5703125" customWidth="1"/>
    <col min="15864" max="15864" width="29.42578125" customWidth="1"/>
    <col min="16118" max="16118" width="6.42578125" customWidth="1"/>
    <col min="16119" max="16119" width="46.5703125" customWidth="1"/>
    <col min="16120" max="16120" width="29.42578125" customWidth="1"/>
  </cols>
  <sheetData>
    <row r="1" spans="1:8" x14ac:dyDescent="0.2">
      <c r="B1" s="171" t="s">
        <v>274</v>
      </c>
      <c r="E1" s="400" t="s">
        <v>775</v>
      </c>
    </row>
    <row r="2" spans="1:8" x14ac:dyDescent="0.2">
      <c r="B2" s="171" t="s">
        <v>558</v>
      </c>
      <c r="E2" s="158" t="s">
        <v>675</v>
      </c>
    </row>
    <row r="3" spans="1:8" x14ac:dyDescent="0.2">
      <c r="B3" s="171"/>
      <c r="C3" s="171" t="s">
        <v>325</v>
      </c>
      <c r="E3" t="s">
        <v>75</v>
      </c>
    </row>
    <row r="4" spans="1:8" ht="13.5" thickBot="1" x14ac:dyDescent="0.25">
      <c r="B4" s="171"/>
    </row>
    <row r="5" spans="1:8" ht="38.25" x14ac:dyDescent="0.2">
      <c r="A5" s="190" t="s">
        <v>1</v>
      </c>
      <c r="B5" s="191" t="s">
        <v>316</v>
      </c>
      <c r="C5" s="192" t="s">
        <v>275</v>
      </c>
      <c r="D5" s="193" t="s">
        <v>39</v>
      </c>
      <c r="E5" s="194" t="s">
        <v>357</v>
      </c>
      <c r="F5" s="194" t="s">
        <v>40</v>
      </c>
      <c r="G5" s="194" t="s">
        <v>355</v>
      </c>
      <c r="H5" s="194" t="s">
        <v>356</v>
      </c>
    </row>
    <row r="6" spans="1:8" x14ac:dyDescent="0.2">
      <c r="A6" s="195">
        <v>27</v>
      </c>
      <c r="B6" s="196" t="s">
        <v>3</v>
      </c>
      <c r="C6" s="197">
        <f t="shared" ref="C6:C38" si="0">SUM(D6:H6)</f>
        <v>703751276</v>
      </c>
      <c r="D6" s="198">
        <v>60969630</v>
      </c>
      <c r="E6" s="198">
        <v>256495698</v>
      </c>
      <c r="F6" s="198">
        <v>137233458</v>
      </c>
      <c r="G6" s="198">
        <v>52185940</v>
      </c>
      <c r="H6" s="198">
        <v>196866550</v>
      </c>
    </row>
    <row r="7" spans="1:8" ht="25.5" x14ac:dyDescent="0.2">
      <c r="A7" s="195">
        <v>28</v>
      </c>
      <c r="B7" s="196" t="s">
        <v>4</v>
      </c>
      <c r="C7" s="197">
        <f t="shared" si="0"/>
        <v>94554696</v>
      </c>
      <c r="D7" s="198">
        <v>8624013</v>
      </c>
      <c r="E7" s="198">
        <v>39275897</v>
      </c>
      <c r="F7" s="198">
        <v>16265804</v>
      </c>
      <c r="G7" s="198">
        <v>7429090</v>
      </c>
      <c r="H7" s="198">
        <v>22959892</v>
      </c>
    </row>
    <row r="8" spans="1:8" x14ac:dyDescent="0.2">
      <c r="A8" s="195">
        <v>87</v>
      </c>
      <c r="B8" s="196" t="s">
        <v>5</v>
      </c>
      <c r="C8" s="197">
        <f t="shared" si="0"/>
        <v>449020540</v>
      </c>
      <c r="D8" s="198">
        <v>90027388</v>
      </c>
      <c r="E8" s="198">
        <v>60121700</v>
      </c>
      <c r="F8" s="198">
        <v>143717636</v>
      </c>
      <c r="G8" s="198">
        <v>57909275</v>
      </c>
      <c r="H8" s="198">
        <v>97244541</v>
      </c>
    </row>
    <row r="9" spans="1:8" x14ac:dyDescent="0.2">
      <c r="A9" s="195">
        <v>88</v>
      </c>
      <c r="B9" s="199" t="s">
        <v>6</v>
      </c>
      <c r="C9" s="200">
        <f t="shared" si="0"/>
        <v>0</v>
      </c>
      <c r="D9" s="201">
        <f>D10</f>
        <v>0</v>
      </c>
      <c r="E9" s="202">
        <f>E10</f>
        <v>0</v>
      </c>
      <c r="F9" s="202">
        <f>F10</f>
        <v>0</v>
      </c>
      <c r="G9" s="202">
        <f>G10</f>
        <v>0</v>
      </c>
      <c r="H9" s="202">
        <f>H10</f>
        <v>0</v>
      </c>
    </row>
    <row r="10" spans="1:8" ht="25.5" x14ac:dyDescent="0.2">
      <c r="A10" s="195">
        <v>89</v>
      </c>
      <c r="B10" s="199" t="s">
        <v>7</v>
      </c>
      <c r="C10" s="200">
        <f t="shared" si="0"/>
        <v>0</v>
      </c>
      <c r="D10" s="203"/>
      <c r="E10" s="204"/>
      <c r="F10" s="204"/>
      <c r="G10" s="204"/>
      <c r="H10" s="204"/>
    </row>
    <row r="11" spans="1:8" x14ac:dyDescent="0.2">
      <c r="A11" s="195">
        <v>90</v>
      </c>
      <c r="B11" s="199" t="s">
        <v>8</v>
      </c>
      <c r="C11" s="200">
        <f t="shared" si="0"/>
        <v>300000</v>
      </c>
      <c r="D11" s="201">
        <f>D12</f>
        <v>300000</v>
      </c>
      <c r="E11" s="202">
        <f>E12</f>
        <v>0</v>
      </c>
      <c r="F11" s="202">
        <f>F12</f>
        <v>0</v>
      </c>
      <c r="G11" s="202">
        <f>G12</f>
        <v>0</v>
      </c>
      <c r="H11" s="202">
        <f>H12</f>
        <v>0</v>
      </c>
    </row>
    <row r="12" spans="1:8" ht="25.5" x14ac:dyDescent="0.2">
      <c r="A12" s="195">
        <v>91</v>
      </c>
      <c r="B12" s="199" t="s">
        <v>9</v>
      </c>
      <c r="C12" s="200">
        <f t="shared" si="0"/>
        <v>300000</v>
      </c>
      <c r="D12" s="201">
        <v>300000</v>
      </c>
      <c r="E12" s="202"/>
      <c r="F12" s="202"/>
      <c r="G12" s="202"/>
      <c r="H12" s="202"/>
    </row>
    <row r="13" spans="1:8" x14ac:dyDescent="0.2">
      <c r="A13" s="195">
        <v>92</v>
      </c>
      <c r="B13" s="199" t="s">
        <v>10</v>
      </c>
      <c r="C13" s="200">
        <f t="shared" si="0"/>
        <v>3000000</v>
      </c>
      <c r="D13" s="202">
        <f>SUM(D14:D15)</f>
        <v>3000000</v>
      </c>
      <c r="E13" s="202">
        <f>SUM(E14:E15)</f>
        <v>0</v>
      </c>
      <c r="F13" s="202">
        <f>SUM(F14:F15)</f>
        <v>0</v>
      </c>
      <c r="G13" s="202">
        <f>SUM(G14:G15)</f>
        <v>0</v>
      </c>
      <c r="H13" s="202">
        <f>SUM(H14:H15)</f>
        <v>0</v>
      </c>
    </row>
    <row r="14" spans="1:8" x14ac:dyDescent="0.2">
      <c r="A14" s="195">
        <v>93</v>
      </c>
      <c r="B14" s="199" t="s">
        <v>11</v>
      </c>
      <c r="C14" s="200">
        <f t="shared" si="0"/>
        <v>800000</v>
      </c>
      <c r="D14" s="203">
        <v>800000</v>
      </c>
      <c r="E14" s="204"/>
      <c r="F14" s="204"/>
      <c r="G14" s="204"/>
      <c r="H14" s="204"/>
    </row>
    <row r="15" spans="1:8" x14ac:dyDescent="0.2">
      <c r="A15" s="195">
        <v>94</v>
      </c>
      <c r="B15" s="199" t="s">
        <v>12</v>
      </c>
      <c r="C15" s="200">
        <f t="shared" si="0"/>
        <v>2200000</v>
      </c>
      <c r="D15" s="203">
        <v>2200000</v>
      </c>
      <c r="E15" s="204"/>
      <c r="F15" s="204"/>
      <c r="G15" s="204"/>
      <c r="H15" s="204"/>
    </row>
    <row r="16" spans="1:8" x14ac:dyDescent="0.2">
      <c r="A16" s="195">
        <v>96</v>
      </c>
      <c r="B16" s="205" t="s">
        <v>13</v>
      </c>
      <c r="C16" s="200">
        <f t="shared" si="0"/>
        <v>3300000</v>
      </c>
      <c r="D16" s="206">
        <f>D9+D11+D13</f>
        <v>3300000</v>
      </c>
      <c r="E16" s="207">
        <f>E9+E11+E13</f>
        <v>0</v>
      </c>
      <c r="F16" s="207">
        <f>F9+F11+F13</f>
        <v>0</v>
      </c>
      <c r="G16" s="207">
        <f>G9+G11+G13</f>
        <v>0</v>
      </c>
      <c r="H16" s="207">
        <f>H9+H11+H13</f>
        <v>0</v>
      </c>
    </row>
    <row r="17" spans="1:8" ht="18.75" customHeight="1" x14ac:dyDescent="0.2">
      <c r="A17" s="195">
        <v>97</v>
      </c>
      <c r="B17" s="199" t="s">
        <v>654</v>
      </c>
      <c r="C17" s="200">
        <f t="shared" si="0"/>
        <v>90977338</v>
      </c>
      <c r="D17" s="203">
        <v>90977338</v>
      </c>
      <c r="E17" s="204"/>
      <c r="F17" s="204"/>
      <c r="G17" s="204"/>
      <c r="H17" s="204"/>
    </row>
    <row r="18" spans="1:8" ht="25.5" x14ac:dyDescent="0.2">
      <c r="A18" s="195">
        <v>98</v>
      </c>
      <c r="B18" s="199" t="s">
        <v>15</v>
      </c>
      <c r="C18" s="200">
        <f t="shared" si="0"/>
        <v>372035236</v>
      </c>
      <c r="D18" s="208">
        <f>SUM(D19:D22)</f>
        <v>372035236</v>
      </c>
      <c r="E18" s="209">
        <f>SUM(E19:E22)</f>
        <v>0</v>
      </c>
      <c r="F18" s="209">
        <f>SUM(F19:F22)</f>
        <v>0</v>
      </c>
      <c r="G18" s="209">
        <f>SUM(G19:G22)</f>
        <v>0</v>
      </c>
      <c r="H18" s="209">
        <f>SUM(H19:H22)</f>
        <v>0</v>
      </c>
    </row>
    <row r="19" spans="1:8" x14ac:dyDescent="0.2">
      <c r="A19" s="195">
        <v>99</v>
      </c>
      <c r="B19" s="199" t="s">
        <v>317</v>
      </c>
      <c r="C19" s="200">
        <f t="shared" si="0"/>
        <v>3400000</v>
      </c>
      <c r="D19" s="203">
        <v>3400000</v>
      </c>
      <c r="E19" s="204"/>
      <c r="F19" s="204"/>
      <c r="G19" s="204"/>
      <c r="H19" s="204"/>
    </row>
    <row r="20" spans="1:8" x14ac:dyDescent="0.2">
      <c r="A20" s="195">
        <v>100</v>
      </c>
      <c r="B20" s="199" t="s">
        <v>16</v>
      </c>
      <c r="C20" s="200">
        <f t="shared" si="0"/>
        <v>0</v>
      </c>
      <c r="D20" s="203"/>
      <c r="E20" s="204"/>
      <c r="F20" s="204"/>
      <c r="G20" s="204"/>
      <c r="H20" s="204"/>
    </row>
    <row r="21" spans="1:8" ht="25.5" x14ac:dyDescent="0.2">
      <c r="A21" s="195">
        <v>101</v>
      </c>
      <c r="B21" s="199" t="s">
        <v>17</v>
      </c>
      <c r="C21" s="200">
        <f t="shared" si="0"/>
        <v>700000</v>
      </c>
      <c r="D21" s="203">
        <v>700000</v>
      </c>
      <c r="E21" s="204"/>
      <c r="F21" s="204"/>
      <c r="G21" s="204"/>
      <c r="H21" s="204"/>
    </row>
    <row r="22" spans="1:8" x14ac:dyDescent="0.2">
      <c r="A22" s="195">
        <v>102</v>
      </c>
      <c r="B22" s="199" t="s">
        <v>18</v>
      </c>
      <c r="C22" s="200">
        <f t="shared" si="0"/>
        <v>367935236</v>
      </c>
      <c r="D22" s="203">
        <v>367935236</v>
      </c>
      <c r="E22" s="204"/>
      <c r="F22" s="204"/>
      <c r="G22" s="204"/>
      <c r="H22" s="204"/>
    </row>
    <row r="23" spans="1:8" x14ac:dyDescent="0.2">
      <c r="A23" s="507"/>
      <c r="B23" s="601" t="s">
        <v>591</v>
      </c>
      <c r="C23" s="200">
        <f t="shared" si="0"/>
        <v>1255645</v>
      </c>
      <c r="D23" s="602">
        <v>1255645</v>
      </c>
      <c r="E23" s="509"/>
      <c r="F23" s="509"/>
      <c r="G23" s="509"/>
      <c r="H23" s="509"/>
    </row>
    <row r="24" spans="1:8" ht="25.5" x14ac:dyDescent="0.2">
      <c r="A24" s="195">
        <v>103</v>
      </c>
      <c r="B24" s="199" t="s">
        <v>344</v>
      </c>
      <c r="C24" s="200">
        <f t="shared" si="0"/>
        <v>30164800</v>
      </c>
      <c r="D24" s="203">
        <v>30164800</v>
      </c>
      <c r="E24" s="204"/>
      <c r="F24" s="204"/>
      <c r="G24" s="204"/>
      <c r="H24" s="204"/>
    </row>
    <row r="25" spans="1:8" ht="16.5" customHeight="1" x14ac:dyDescent="0.2">
      <c r="A25" s="195"/>
      <c r="B25" s="199" t="s">
        <v>319</v>
      </c>
      <c r="C25" s="200">
        <f t="shared" si="0"/>
        <v>0</v>
      </c>
      <c r="D25" s="203"/>
      <c r="E25" s="204"/>
      <c r="F25" s="204"/>
      <c r="G25" s="204"/>
      <c r="H25" s="204"/>
    </row>
    <row r="26" spans="1:8" ht="16.5" customHeight="1" x14ac:dyDescent="0.2">
      <c r="A26" s="195">
        <v>104</v>
      </c>
      <c r="B26" s="199" t="s">
        <v>19</v>
      </c>
      <c r="C26" s="200">
        <f t="shared" si="0"/>
        <v>12000000</v>
      </c>
      <c r="D26" s="203">
        <v>12000000</v>
      </c>
      <c r="E26" s="204"/>
      <c r="F26" s="204"/>
      <c r="G26" s="204"/>
      <c r="H26" s="204"/>
    </row>
    <row r="27" spans="1:8" ht="18" customHeight="1" x14ac:dyDescent="0.2">
      <c r="A27" s="195">
        <v>105</v>
      </c>
      <c r="B27" s="205" t="s">
        <v>20</v>
      </c>
      <c r="C27" s="200">
        <f t="shared" si="0"/>
        <v>506433019</v>
      </c>
      <c r="D27" s="206">
        <f>D17+D18+D23+D24+D25+D26</f>
        <v>506433019</v>
      </c>
      <c r="E27" s="207">
        <f>E17+E18+E24+E25+E26</f>
        <v>0</v>
      </c>
      <c r="F27" s="207">
        <f>F17+F18+F24+F25+F26</f>
        <v>0</v>
      </c>
      <c r="G27" s="207">
        <f>G17+G18+G24+G25+G26</f>
        <v>0</v>
      </c>
      <c r="H27" s="207">
        <f>H17+H18+H24+H25+H26</f>
        <v>0</v>
      </c>
    </row>
    <row r="28" spans="1:8" x14ac:dyDescent="0.2">
      <c r="A28" s="195">
        <v>106</v>
      </c>
      <c r="B28" s="199" t="s">
        <v>21</v>
      </c>
      <c r="C28" s="200">
        <f t="shared" si="0"/>
        <v>1050000</v>
      </c>
      <c r="D28" s="203">
        <v>750000</v>
      </c>
      <c r="E28" s="204">
        <v>300000</v>
      </c>
      <c r="F28" s="204"/>
      <c r="G28" s="204"/>
      <c r="H28" s="204"/>
    </row>
    <row r="29" spans="1:8" x14ac:dyDescent="0.2">
      <c r="A29" s="195">
        <v>107</v>
      </c>
      <c r="B29" s="199" t="s">
        <v>22</v>
      </c>
      <c r="C29" s="200">
        <f t="shared" si="0"/>
        <v>23913517</v>
      </c>
      <c r="D29" s="203">
        <v>23913517</v>
      </c>
      <c r="E29" s="204"/>
      <c r="F29" s="204"/>
      <c r="G29" s="204"/>
      <c r="H29" s="204"/>
    </row>
    <row r="30" spans="1:8" x14ac:dyDescent="0.2">
      <c r="A30" s="195">
        <v>108</v>
      </c>
      <c r="B30" s="199" t="s">
        <v>23</v>
      </c>
      <c r="C30" s="200">
        <f t="shared" si="0"/>
        <v>3364961</v>
      </c>
      <c r="D30" s="203">
        <v>314961</v>
      </c>
      <c r="E30" s="204">
        <v>2000000</v>
      </c>
      <c r="F30" s="204">
        <v>50000</v>
      </c>
      <c r="G30" s="204">
        <v>800000</v>
      </c>
      <c r="H30" s="204">
        <v>200000</v>
      </c>
    </row>
    <row r="31" spans="1:8" x14ac:dyDescent="0.2">
      <c r="A31" s="195">
        <v>109</v>
      </c>
      <c r="B31" s="199" t="s">
        <v>24</v>
      </c>
      <c r="C31" s="200">
        <f t="shared" si="0"/>
        <v>29687165</v>
      </c>
      <c r="D31" s="203">
        <v>16677165</v>
      </c>
      <c r="E31" s="204">
        <v>2500000</v>
      </c>
      <c r="F31" s="204">
        <v>5760000</v>
      </c>
      <c r="G31" s="204">
        <v>2550000</v>
      </c>
      <c r="H31" s="204">
        <v>2200000</v>
      </c>
    </row>
    <row r="32" spans="1:8" ht="25.5" x14ac:dyDescent="0.2">
      <c r="A32" s="195">
        <v>110</v>
      </c>
      <c r="B32" s="199" t="s">
        <v>25</v>
      </c>
      <c r="C32" s="200">
        <f t="shared" si="0"/>
        <v>15610224</v>
      </c>
      <c r="D32" s="203">
        <v>11247024</v>
      </c>
      <c r="E32" s="204">
        <v>1296000</v>
      </c>
      <c r="F32" s="204">
        <v>1568700</v>
      </c>
      <c r="G32" s="204">
        <v>850500</v>
      </c>
      <c r="H32" s="204">
        <v>648000</v>
      </c>
    </row>
    <row r="33" spans="1:9" x14ac:dyDescent="0.2">
      <c r="A33" s="195">
        <v>111</v>
      </c>
      <c r="B33" s="205" t="s">
        <v>26</v>
      </c>
      <c r="C33" s="200">
        <f t="shared" si="0"/>
        <v>73625867</v>
      </c>
      <c r="D33" s="206">
        <f>SUM(D28:D32)</f>
        <v>52902667</v>
      </c>
      <c r="E33" s="207">
        <f>SUM(E28:E32)</f>
        <v>6096000</v>
      </c>
      <c r="F33" s="207">
        <f>SUM(F28:F32)</f>
        <v>7378700</v>
      </c>
      <c r="G33" s="207">
        <f>SUM(G28:G32)</f>
        <v>4200500</v>
      </c>
      <c r="H33" s="207">
        <f>SUM(H28:H32)</f>
        <v>3048000</v>
      </c>
    </row>
    <row r="34" spans="1:9" x14ac:dyDescent="0.2">
      <c r="A34" s="195">
        <v>112</v>
      </c>
      <c r="B34" s="199" t="s">
        <v>27</v>
      </c>
      <c r="C34" s="200">
        <f t="shared" si="0"/>
        <v>36954370</v>
      </c>
      <c r="D34" s="203">
        <v>36954370</v>
      </c>
      <c r="E34" s="204"/>
      <c r="F34" s="204"/>
      <c r="G34" s="204"/>
      <c r="H34" s="204"/>
    </row>
    <row r="35" spans="1:9" x14ac:dyDescent="0.2">
      <c r="A35" s="195"/>
      <c r="B35" s="199" t="s">
        <v>320</v>
      </c>
      <c r="C35" s="200">
        <f t="shared" si="0"/>
        <v>250000</v>
      </c>
      <c r="D35" s="203"/>
      <c r="E35" s="204">
        <v>250000</v>
      </c>
      <c r="F35" s="204"/>
      <c r="G35" s="204"/>
      <c r="H35" s="204"/>
    </row>
    <row r="36" spans="1:9" x14ac:dyDescent="0.2">
      <c r="A36" s="195">
        <v>113</v>
      </c>
      <c r="B36" s="199" t="s">
        <v>28</v>
      </c>
      <c r="C36" s="200">
        <f t="shared" si="0"/>
        <v>480000</v>
      </c>
      <c r="D36" s="203"/>
      <c r="E36" s="204">
        <v>480000</v>
      </c>
      <c r="F36" s="204"/>
      <c r="G36" s="204"/>
      <c r="H36" s="204"/>
    </row>
    <row r="37" spans="1:9" ht="25.5" x14ac:dyDescent="0.2">
      <c r="A37" s="195">
        <v>114</v>
      </c>
      <c r="B37" s="199" t="s">
        <v>29</v>
      </c>
      <c r="C37" s="200">
        <f t="shared" si="0"/>
        <v>10174779</v>
      </c>
      <c r="D37" s="203">
        <v>9977679</v>
      </c>
      <c r="E37" s="204">
        <v>197100</v>
      </c>
      <c r="F37" s="204"/>
      <c r="G37" s="204"/>
      <c r="H37" s="204"/>
    </row>
    <row r="38" spans="1:9" x14ac:dyDescent="0.2">
      <c r="A38" s="195">
        <v>115</v>
      </c>
      <c r="B38" s="205" t="s">
        <v>30</v>
      </c>
      <c r="C38" s="200">
        <f t="shared" si="0"/>
        <v>47859149</v>
      </c>
      <c r="D38" s="206">
        <f>SUM(D34:D37)</f>
        <v>46932049</v>
      </c>
      <c r="E38" s="207">
        <f>SUM(E34:E37)</f>
        <v>927100</v>
      </c>
      <c r="F38" s="207">
        <f>SUM(F34:F37)</f>
        <v>0</v>
      </c>
      <c r="G38" s="207">
        <f>SUM(G34:G37)</f>
        <v>0</v>
      </c>
      <c r="H38" s="207">
        <f>SUM(H34:H37)</f>
        <v>0</v>
      </c>
    </row>
    <row r="39" spans="1:9" ht="25.5" x14ac:dyDescent="0.2">
      <c r="A39" s="195">
        <v>116</v>
      </c>
      <c r="B39" s="199" t="s">
        <v>345</v>
      </c>
      <c r="C39" s="200">
        <f>SUM(D39:H39)</f>
        <v>3784600</v>
      </c>
      <c r="D39" s="201">
        <v>3784600</v>
      </c>
      <c r="E39" s="202">
        <f>SUM(E40:E42)</f>
        <v>0</v>
      </c>
      <c r="F39" s="202">
        <f>SUM(F40:F42)</f>
        <v>0</v>
      </c>
      <c r="G39" s="202">
        <f>SUM(G40:G42)</f>
        <v>0</v>
      </c>
      <c r="H39" s="202">
        <f>SUM(H40:H42)</f>
        <v>0</v>
      </c>
    </row>
    <row r="40" spans="1:9" ht="25.5" x14ac:dyDescent="0.2">
      <c r="A40" s="195">
        <v>119</v>
      </c>
      <c r="B40" s="199" t="s">
        <v>346</v>
      </c>
      <c r="C40" s="200">
        <f t="shared" ref="C40:C49" si="1">SUM(D40:H40)</f>
        <v>1000000</v>
      </c>
      <c r="D40" s="203">
        <f>SUM(D41:D42)</f>
        <v>1000000</v>
      </c>
      <c r="E40" s="204"/>
      <c r="F40" s="204"/>
      <c r="G40" s="204"/>
      <c r="H40" s="204"/>
    </row>
    <row r="41" spans="1:9" ht="25.5" x14ac:dyDescent="0.2">
      <c r="A41" s="195">
        <v>118</v>
      </c>
      <c r="B41" s="199" t="s">
        <v>321</v>
      </c>
      <c r="C41" s="200">
        <f t="shared" si="1"/>
        <v>0</v>
      </c>
      <c r="D41" s="203"/>
      <c r="E41" s="204"/>
      <c r="F41" s="204"/>
      <c r="G41" s="204"/>
      <c r="H41" s="204"/>
    </row>
    <row r="42" spans="1:9" x14ac:dyDescent="0.2">
      <c r="A42" s="195">
        <v>117</v>
      </c>
      <c r="B42" s="199" t="s">
        <v>322</v>
      </c>
      <c r="C42" s="200">
        <f t="shared" si="1"/>
        <v>1000000</v>
      </c>
      <c r="D42" s="203">
        <v>1000000</v>
      </c>
      <c r="E42" s="204"/>
      <c r="F42" s="204"/>
      <c r="G42" s="204"/>
      <c r="H42" s="204"/>
    </row>
    <row r="43" spans="1:9" x14ac:dyDescent="0.2">
      <c r="A43" s="195">
        <v>120</v>
      </c>
      <c r="B43" s="205" t="s">
        <v>31</v>
      </c>
      <c r="C43" s="200">
        <f t="shared" si="1"/>
        <v>4784600</v>
      </c>
      <c r="D43" s="206">
        <f>D39+D40</f>
        <v>4784600</v>
      </c>
      <c r="E43" s="206">
        <f t="shared" ref="E43:H43" si="2">E39+E40</f>
        <v>0</v>
      </c>
      <c r="F43" s="206">
        <f t="shared" si="2"/>
        <v>0</v>
      </c>
      <c r="G43" s="206">
        <f t="shared" si="2"/>
        <v>0</v>
      </c>
      <c r="H43" s="206">
        <f t="shared" si="2"/>
        <v>0</v>
      </c>
    </row>
    <row r="44" spans="1:9" x14ac:dyDescent="0.2">
      <c r="A44" s="195">
        <v>121</v>
      </c>
      <c r="B44" s="210" t="s">
        <v>32</v>
      </c>
      <c r="C44" s="200">
        <f t="shared" si="1"/>
        <v>1883329147</v>
      </c>
      <c r="D44" s="211">
        <f>D6+D7+D8+D16+D27+D33+D38+D43</f>
        <v>773973366</v>
      </c>
      <c r="E44" s="212">
        <f>E6+E7+E8+E16+E27+E33+E38+E43</f>
        <v>362916395</v>
      </c>
      <c r="F44" s="212">
        <f>F6+F7+F8+F16+F27+F33+F38+F43</f>
        <v>304595598</v>
      </c>
      <c r="G44" s="212">
        <f>G6+G7+G8+G16+G27+G33+G38+G43</f>
        <v>121724805</v>
      </c>
      <c r="H44" s="212">
        <f>H6+H7+H8+H16+H27+H33+H38+H43</f>
        <v>320118983</v>
      </c>
      <c r="I44" s="169"/>
    </row>
    <row r="45" spans="1:9" ht="25.5" x14ac:dyDescent="0.2">
      <c r="A45" s="195">
        <v>122</v>
      </c>
      <c r="B45" s="199" t="s">
        <v>33</v>
      </c>
      <c r="C45" s="200">
        <f t="shared" si="1"/>
        <v>24651643</v>
      </c>
      <c r="D45" s="257">
        <v>24651643</v>
      </c>
      <c r="E45" s="204"/>
      <c r="F45" s="204"/>
      <c r="G45" s="204"/>
      <c r="H45" s="204"/>
    </row>
    <row r="46" spans="1:9" ht="25.5" x14ac:dyDescent="0.2">
      <c r="A46" s="195">
        <v>123</v>
      </c>
      <c r="B46" s="199" t="s">
        <v>34</v>
      </c>
      <c r="C46" s="200">
        <f>SUM(D46:H46)</f>
        <v>1014348018</v>
      </c>
      <c r="D46" s="235">
        <v>1014348018</v>
      </c>
      <c r="E46" s="204"/>
      <c r="F46" s="204"/>
      <c r="G46" s="204"/>
      <c r="H46" s="204"/>
    </row>
    <row r="47" spans="1:9" x14ac:dyDescent="0.2">
      <c r="A47" s="195">
        <v>124</v>
      </c>
      <c r="B47" s="199" t="s">
        <v>35</v>
      </c>
      <c r="C47" s="200">
        <f t="shared" si="1"/>
        <v>1038999661</v>
      </c>
      <c r="D47" s="202">
        <f>SUM(D45:D46)</f>
        <v>1038999661</v>
      </c>
      <c r="E47" s="202">
        <f>SUM(E45:E46)</f>
        <v>0</v>
      </c>
      <c r="F47" s="202">
        <f>SUM(F45:F46)</f>
        <v>0</v>
      </c>
      <c r="G47" s="202">
        <f>SUM(G45:G46)</f>
        <v>0</v>
      </c>
      <c r="H47" s="202">
        <f>SUM(H45:H46)</f>
        <v>0</v>
      </c>
    </row>
    <row r="48" spans="1:9" ht="13.5" thickBot="1" x14ac:dyDescent="0.25">
      <c r="A48" s="195">
        <v>125</v>
      </c>
      <c r="B48" s="213" t="s">
        <v>36</v>
      </c>
      <c r="C48" s="200">
        <f t="shared" si="1"/>
        <v>1038999661</v>
      </c>
      <c r="D48" s="214">
        <f>D47</f>
        <v>1038999661</v>
      </c>
      <c r="E48" s="215">
        <f>E47</f>
        <v>0</v>
      </c>
      <c r="F48" s="215">
        <f>F47</f>
        <v>0</v>
      </c>
      <c r="G48" s="215">
        <f>G47</f>
        <v>0</v>
      </c>
      <c r="H48" s="215">
        <f>H47</f>
        <v>0</v>
      </c>
    </row>
    <row r="49" spans="1:8" ht="14.25" thickTop="1" thickBot="1" x14ac:dyDescent="0.25">
      <c r="A49" s="195">
        <v>126</v>
      </c>
      <c r="B49" s="18" t="s">
        <v>37</v>
      </c>
      <c r="C49" s="200">
        <f t="shared" si="1"/>
        <v>2922328808</v>
      </c>
      <c r="D49" s="17">
        <f>D44+D48</f>
        <v>1812973027</v>
      </c>
      <c r="E49" s="9">
        <f>E44+E48</f>
        <v>362916395</v>
      </c>
      <c r="F49" s="9">
        <f>F44+F48</f>
        <v>304595598</v>
      </c>
      <c r="G49" s="9">
        <f>G44+G48</f>
        <v>121724805</v>
      </c>
      <c r="H49" s="9">
        <f>H44+H48</f>
        <v>320118983</v>
      </c>
    </row>
    <row r="50" spans="1:8" ht="13.5" thickTop="1" x14ac:dyDescent="0.2">
      <c r="C50" s="169">
        <f>'1b'!C81-'2'!C49</f>
        <v>1199951265</v>
      </c>
      <c r="D50" s="169">
        <f>'1b'!D81-'2'!D49</f>
        <v>1111871240</v>
      </c>
      <c r="E50" s="169">
        <f>'1b'!E81-'2'!E49</f>
        <v>35530277</v>
      </c>
      <c r="F50" s="169">
        <f>'1b'!F81-'2'!F49</f>
        <v>32356744</v>
      </c>
      <c r="G50" s="169">
        <f>'1b'!G81-'2'!G49</f>
        <v>8368647</v>
      </c>
      <c r="H50" s="169">
        <f>'1b'!H81-'2'!H49</f>
        <v>11824357</v>
      </c>
    </row>
    <row r="51" spans="1:8" x14ac:dyDescent="0.2">
      <c r="C51" s="169"/>
    </row>
  </sheetData>
  <pageMargins left="0" right="0" top="0.19685039370078741" bottom="0.19685039370078741" header="0.51181102362204722" footer="0.51181102362204722"/>
  <pageSetup scale="70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workbookViewId="0">
      <selection activeCell="C1" sqref="C1"/>
    </sheetView>
  </sheetViews>
  <sheetFormatPr defaultColWidth="9.140625" defaultRowHeight="15" x14ac:dyDescent="0.2"/>
  <cols>
    <col min="1" max="1" width="11.5703125" style="932" bestFit="1" customWidth="1"/>
    <col min="2" max="2" width="57.42578125" style="907" customWidth="1"/>
    <col min="3" max="3" width="19.28515625" style="907" bestFit="1" customWidth="1"/>
    <col min="4" max="6" width="15.42578125" style="907" customWidth="1"/>
    <col min="7" max="7" width="22.140625" style="907" customWidth="1"/>
    <col min="8" max="8" width="18.28515625" style="907" customWidth="1"/>
    <col min="9" max="9" width="47.42578125" style="907" customWidth="1"/>
    <col min="10" max="16384" width="9.140625" style="907"/>
  </cols>
  <sheetData>
    <row r="1" spans="1:9" ht="15" customHeight="1" x14ac:dyDescent="0.2">
      <c r="A1" s="1074" t="s">
        <v>0</v>
      </c>
      <c r="B1" s="1074"/>
      <c r="C1" s="400" t="s">
        <v>775</v>
      </c>
    </row>
    <row r="2" spans="1:9" x14ac:dyDescent="0.2">
      <c r="A2" s="1075" t="s">
        <v>569</v>
      </c>
      <c r="B2" s="1075"/>
      <c r="C2" s="158" t="s">
        <v>676</v>
      </c>
    </row>
    <row r="3" spans="1:9" ht="15.75" x14ac:dyDescent="0.2">
      <c r="A3" s="1076" t="s">
        <v>102</v>
      </c>
      <c r="B3" s="1076"/>
      <c r="C3" s="285" t="s">
        <v>105</v>
      </c>
    </row>
    <row r="4" spans="1:9" ht="15.75" x14ac:dyDescent="0.2">
      <c r="A4" s="908"/>
      <c r="B4" s="909"/>
      <c r="C4" s="909"/>
    </row>
    <row r="5" spans="1:9" ht="31.5" x14ac:dyDescent="0.2">
      <c r="A5" s="910" t="s">
        <v>102</v>
      </c>
      <c r="B5" s="911"/>
      <c r="C5" s="911" t="s">
        <v>370</v>
      </c>
      <c r="D5" s="912" t="s">
        <v>656</v>
      </c>
      <c r="E5" s="913" t="s">
        <v>756</v>
      </c>
      <c r="F5" s="913" t="s">
        <v>773</v>
      </c>
      <c r="G5" s="914" t="s">
        <v>671</v>
      </c>
      <c r="H5" s="912" t="s">
        <v>770</v>
      </c>
    </row>
    <row r="6" spans="1:9" ht="15.75" x14ac:dyDescent="0.2">
      <c r="A6" s="915">
        <v>1</v>
      </c>
      <c r="B6" s="515" t="s">
        <v>376</v>
      </c>
      <c r="C6" s="516">
        <v>317500</v>
      </c>
      <c r="D6" s="516"/>
      <c r="E6" s="516"/>
      <c r="F6" s="516"/>
      <c r="G6" s="516">
        <f>SUM(C6:F6)</f>
        <v>317500</v>
      </c>
      <c r="H6" s="516"/>
    </row>
    <row r="7" spans="1:9" ht="15.75" x14ac:dyDescent="0.2">
      <c r="A7" s="915">
        <v>2</v>
      </c>
      <c r="B7" s="515" t="s">
        <v>574</v>
      </c>
      <c r="C7" s="516">
        <v>609600</v>
      </c>
      <c r="D7" s="516"/>
      <c r="E7" s="516"/>
      <c r="F7" s="516"/>
      <c r="G7" s="516">
        <f t="shared" ref="G7:G26" si="0">SUM(C7:F7)</f>
        <v>609600</v>
      </c>
      <c r="H7" s="516"/>
    </row>
    <row r="8" spans="1:9" ht="15.75" x14ac:dyDescent="0.25">
      <c r="A8" s="915">
        <v>3</v>
      </c>
      <c r="B8" s="916" t="s">
        <v>340</v>
      </c>
      <c r="C8" s="517">
        <v>4000000</v>
      </c>
      <c r="D8" s="517">
        <v>-1199338</v>
      </c>
      <c r="E8" s="517"/>
      <c r="F8" s="517"/>
      <c r="G8" s="516">
        <f t="shared" si="0"/>
        <v>2800662</v>
      </c>
      <c r="H8" s="517">
        <v>1358900</v>
      </c>
      <c r="I8" s="917"/>
    </row>
    <row r="9" spans="1:9" ht="15.75" x14ac:dyDescent="0.2">
      <c r="A9" s="915">
        <v>4</v>
      </c>
      <c r="B9" s="518" t="s">
        <v>564</v>
      </c>
      <c r="C9" s="519">
        <v>747077</v>
      </c>
      <c r="D9" s="519"/>
      <c r="E9" s="519"/>
      <c r="F9" s="519"/>
      <c r="G9" s="516">
        <f t="shared" si="0"/>
        <v>747077</v>
      </c>
      <c r="H9" s="519">
        <v>220027</v>
      </c>
    </row>
    <row r="10" spans="1:9" ht="15.75" x14ac:dyDescent="0.2">
      <c r="A10" s="915">
        <v>5</v>
      </c>
      <c r="B10" s="518" t="s">
        <v>565</v>
      </c>
      <c r="C10" s="519">
        <v>395520</v>
      </c>
      <c r="D10" s="519"/>
      <c r="E10" s="519"/>
      <c r="F10" s="519"/>
      <c r="G10" s="516">
        <f t="shared" si="0"/>
        <v>395520</v>
      </c>
      <c r="H10" s="519">
        <v>395520</v>
      </c>
    </row>
    <row r="11" spans="1:9" ht="15.75" x14ac:dyDescent="0.2">
      <c r="A11" s="915">
        <v>6</v>
      </c>
      <c r="B11" s="518" t="s">
        <v>566</v>
      </c>
      <c r="C11" s="519">
        <v>23000000</v>
      </c>
      <c r="D11" s="519"/>
      <c r="E11" s="519">
        <v>-1681734</v>
      </c>
      <c r="F11" s="519"/>
      <c r="G11" s="516">
        <f t="shared" si="0"/>
        <v>21318266</v>
      </c>
      <c r="H11" s="519">
        <v>21316024</v>
      </c>
    </row>
    <row r="12" spans="1:9" s="920" customFormat="1" ht="15.75" x14ac:dyDescent="0.2">
      <c r="A12" s="915">
        <v>7</v>
      </c>
      <c r="B12" s="918" t="s">
        <v>567</v>
      </c>
      <c r="C12" s="517">
        <v>500000</v>
      </c>
      <c r="D12" s="517"/>
      <c r="E12" s="517"/>
      <c r="F12" s="517"/>
      <c r="G12" s="516">
        <f t="shared" si="0"/>
        <v>500000</v>
      </c>
      <c r="H12" s="517">
        <v>443000</v>
      </c>
      <c r="I12" s="919"/>
    </row>
    <row r="13" spans="1:9" s="920" customFormat="1" ht="15.75" x14ac:dyDescent="0.2">
      <c r="A13" s="915">
        <v>8</v>
      </c>
      <c r="B13" s="921" t="s">
        <v>568</v>
      </c>
      <c r="C13" s="517">
        <v>500000</v>
      </c>
      <c r="D13" s="517"/>
      <c r="E13" s="517"/>
      <c r="F13" s="517"/>
      <c r="G13" s="516">
        <f t="shared" si="0"/>
        <v>500000</v>
      </c>
      <c r="H13" s="517">
        <v>443000</v>
      </c>
      <c r="I13" s="919"/>
    </row>
    <row r="14" spans="1:9" s="923" customFormat="1" ht="31.5" x14ac:dyDescent="0.2">
      <c r="A14" s="915">
        <v>9</v>
      </c>
      <c r="B14" s="922" t="s">
        <v>645</v>
      </c>
      <c r="C14" s="519">
        <v>4035077</v>
      </c>
      <c r="D14" s="519">
        <v>1281524</v>
      </c>
      <c r="E14" s="519"/>
      <c r="F14" s="519"/>
      <c r="G14" s="516">
        <f t="shared" si="0"/>
        <v>5316601</v>
      </c>
      <c r="H14" s="519">
        <v>5316601</v>
      </c>
    </row>
    <row r="15" spans="1:9" s="925" customFormat="1" ht="31.5" x14ac:dyDescent="0.25">
      <c r="A15" s="915">
        <v>10</v>
      </c>
      <c r="B15" s="922" t="s">
        <v>643</v>
      </c>
      <c r="C15" s="517">
        <v>4291237</v>
      </c>
      <c r="D15" s="517"/>
      <c r="E15" s="517"/>
      <c r="F15" s="517"/>
      <c r="G15" s="516">
        <f t="shared" si="0"/>
        <v>4291237</v>
      </c>
      <c r="H15" s="517">
        <v>50000</v>
      </c>
      <c r="I15" s="924"/>
    </row>
    <row r="16" spans="1:9" s="925" customFormat="1" ht="31.5" x14ac:dyDescent="0.25">
      <c r="A16" s="915">
        <v>11</v>
      </c>
      <c r="B16" s="922" t="s">
        <v>647</v>
      </c>
      <c r="C16" s="517">
        <v>2563138</v>
      </c>
      <c r="D16" s="517">
        <v>492482</v>
      </c>
      <c r="E16" s="517"/>
      <c r="F16" s="517"/>
      <c r="G16" s="516">
        <f t="shared" si="0"/>
        <v>3055620</v>
      </c>
      <c r="H16" s="517">
        <v>3055620</v>
      </c>
      <c r="I16" s="924"/>
    </row>
    <row r="17" spans="1:9" s="923" customFormat="1" ht="31.5" x14ac:dyDescent="0.2">
      <c r="A17" s="926">
        <v>12</v>
      </c>
      <c r="B17" s="922" t="s">
        <v>646</v>
      </c>
      <c r="C17" s="927">
        <v>2200000</v>
      </c>
      <c r="D17" s="927"/>
      <c r="E17" s="927">
        <v>166152</v>
      </c>
      <c r="F17" s="927"/>
      <c r="G17" s="516">
        <f t="shared" si="0"/>
        <v>2366152</v>
      </c>
      <c r="H17" s="927">
        <v>2366152</v>
      </c>
      <c r="I17" s="928"/>
    </row>
    <row r="18" spans="1:9" s="925" customFormat="1" ht="15.75" x14ac:dyDescent="0.25">
      <c r="A18" s="926">
        <v>13</v>
      </c>
      <c r="B18" s="922" t="s">
        <v>648</v>
      </c>
      <c r="C18" s="514">
        <v>3800000</v>
      </c>
      <c r="D18" s="514"/>
      <c r="E18" s="514">
        <v>-473506</v>
      </c>
      <c r="F18" s="514"/>
      <c r="G18" s="516">
        <f t="shared" si="0"/>
        <v>3326494</v>
      </c>
      <c r="H18" s="514">
        <v>3306576</v>
      </c>
      <c r="I18" s="924"/>
    </row>
    <row r="19" spans="1:9" s="925" customFormat="1" ht="15.75" x14ac:dyDescent="0.25">
      <c r="A19" s="926">
        <v>14</v>
      </c>
      <c r="B19" s="922" t="s">
        <v>644</v>
      </c>
      <c r="C19" s="514">
        <v>900000</v>
      </c>
      <c r="D19" s="514"/>
      <c r="E19" s="514">
        <v>185342</v>
      </c>
      <c r="F19" s="514"/>
      <c r="G19" s="516">
        <f t="shared" si="0"/>
        <v>1085342</v>
      </c>
      <c r="H19" s="514">
        <v>1085342</v>
      </c>
      <c r="I19" s="928"/>
    </row>
    <row r="20" spans="1:9" s="923" customFormat="1" ht="15.75" x14ac:dyDescent="0.2">
      <c r="A20" s="926">
        <v>15</v>
      </c>
      <c r="B20" s="929" t="s">
        <v>746</v>
      </c>
      <c r="C20" s="927"/>
      <c r="D20" s="927">
        <v>404749</v>
      </c>
      <c r="E20" s="927"/>
      <c r="F20" s="927"/>
      <c r="G20" s="516">
        <f t="shared" si="0"/>
        <v>404749</v>
      </c>
      <c r="H20" s="927">
        <v>404749</v>
      </c>
    </row>
    <row r="21" spans="1:9" s="923" customFormat="1" ht="15.75" x14ac:dyDescent="0.2">
      <c r="A21" s="926">
        <v>16</v>
      </c>
      <c r="B21" s="929" t="s">
        <v>750</v>
      </c>
      <c r="C21" s="927"/>
      <c r="D21" s="927">
        <v>25602268</v>
      </c>
      <c r="E21" s="927"/>
      <c r="F21" s="927">
        <v>-10000000</v>
      </c>
      <c r="G21" s="516">
        <f t="shared" si="0"/>
        <v>15602268</v>
      </c>
      <c r="H21" s="927">
        <v>406400</v>
      </c>
    </row>
    <row r="22" spans="1:9" s="923" customFormat="1" ht="15.75" x14ac:dyDescent="0.2">
      <c r="A22" s="926">
        <v>17</v>
      </c>
      <c r="B22" s="969" t="s">
        <v>761</v>
      </c>
      <c r="C22" s="930"/>
      <c r="D22" s="930"/>
      <c r="E22" s="930"/>
      <c r="F22" s="930"/>
      <c r="G22" s="516">
        <f t="shared" si="0"/>
        <v>0</v>
      </c>
      <c r="H22" s="970"/>
    </row>
    <row r="23" spans="1:9" s="923" customFormat="1" ht="15.75" x14ac:dyDescent="0.25">
      <c r="A23" s="926">
        <v>18</v>
      </c>
      <c r="B23" s="996" t="s">
        <v>762</v>
      </c>
      <c r="C23" s="997"/>
      <c r="D23" s="997"/>
      <c r="E23" s="997">
        <v>800000</v>
      </c>
      <c r="F23" s="997"/>
      <c r="G23" s="516">
        <f t="shared" si="0"/>
        <v>800000</v>
      </c>
      <c r="H23" s="998">
        <v>728129</v>
      </c>
    </row>
    <row r="24" spans="1:9" s="923" customFormat="1" ht="15.75" x14ac:dyDescent="0.2">
      <c r="A24" s="926">
        <v>19</v>
      </c>
      <c r="B24" s="972" t="s">
        <v>764</v>
      </c>
      <c r="C24" s="519"/>
      <c r="D24" s="519"/>
      <c r="E24" s="519">
        <v>500000</v>
      </c>
      <c r="F24" s="519"/>
      <c r="G24" s="516">
        <f t="shared" si="0"/>
        <v>500000</v>
      </c>
      <c r="H24" s="927"/>
    </row>
    <row r="25" spans="1:9" s="923" customFormat="1" ht="47.25" x14ac:dyDescent="0.2">
      <c r="A25" s="926">
        <v>20</v>
      </c>
      <c r="B25" s="922" t="s">
        <v>765</v>
      </c>
      <c r="C25" s="519"/>
      <c r="D25" s="519"/>
      <c r="E25" s="519">
        <v>1681734</v>
      </c>
      <c r="F25" s="519"/>
      <c r="G25" s="516">
        <f t="shared" si="0"/>
        <v>1681734</v>
      </c>
      <c r="H25" s="927"/>
      <c r="I25" s="975">
        <f>SUM(H8:H27)-H23</f>
        <v>42162340</v>
      </c>
    </row>
    <row r="26" spans="1:9" s="923" customFormat="1" ht="15.75" x14ac:dyDescent="0.2">
      <c r="A26" s="926">
        <v>21</v>
      </c>
      <c r="B26" s="972" t="s">
        <v>766</v>
      </c>
      <c r="C26" s="519"/>
      <c r="D26" s="519"/>
      <c r="E26" s="519">
        <v>1994429</v>
      </c>
      <c r="F26" s="519"/>
      <c r="G26" s="516">
        <f t="shared" si="0"/>
        <v>1994429</v>
      </c>
      <c r="H26" s="927">
        <v>1994429</v>
      </c>
    </row>
    <row r="27" spans="1:9" s="923" customFormat="1" ht="15.75" x14ac:dyDescent="0.25">
      <c r="A27" s="926">
        <v>22</v>
      </c>
      <c r="B27" s="973"/>
      <c r="C27" s="519"/>
      <c r="D27" s="519"/>
      <c r="E27" s="519"/>
      <c r="F27" s="519"/>
      <c r="G27" s="927">
        <f t="shared" ref="G27" si="1">SUM(C27:E27)</f>
        <v>0</v>
      </c>
      <c r="H27" s="927"/>
    </row>
    <row r="28" spans="1:9" ht="15.75" x14ac:dyDescent="0.2">
      <c r="A28" s="1077" t="s">
        <v>38</v>
      </c>
      <c r="B28" s="1078"/>
      <c r="C28" s="931">
        <f>SUM(C6:C23)</f>
        <v>47859149</v>
      </c>
      <c r="D28" s="931">
        <f t="shared" ref="D28" si="2">SUM(D6:D23)</f>
        <v>26581685</v>
      </c>
      <c r="E28" s="931">
        <f>SUM(E6:E27)</f>
        <v>3172417</v>
      </c>
      <c r="F28" s="931">
        <f>SUM(F6:F27)</f>
        <v>-10000000</v>
      </c>
      <c r="G28" s="931">
        <f t="shared" ref="G28:H28" si="3">SUM(G6:G27)</f>
        <v>67613251</v>
      </c>
      <c r="H28" s="931">
        <f t="shared" si="3"/>
        <v>42890469</v>
      </c>
    </row>
    <row r="29" spans="1:9" ht="15.75" x14ac:dyDescent="0.2">
      <c r="B29" s="933"/>
      <c r="C29" s="933"/>
      <c r="D29" s="933"/>
      <c r="E29" s="933"/>
      <c r="F29" s="933"/>
      <c r="G29" s="934"/>
      <c r="H29" s="933"/>
    </row>
    <row r="30" spans="1:9" ht="15.75" x14ac:dyDescent="0.2">
      <c r="B30" s="933" t="s">
        <v>575</v>
      </c>
      <c r="C30" s="556">
        <f>(C8+C9+C10+C11+C12+C13+C14+C15+C16+C17+C18+C19)/1.27</f>
        <v>36954369.291338585</v>
      </c>
      <c r="D30" s="556"/>
      <c r="E30" s="556"/>
      <c r="F30" s="556"/>
      <c r="G30" s="934"/>
      <c r="H30" s="556"/>
    </row>
    <row r="31" spans="1:9" ht="15.75" x14ac:dyDescent="0.2">
      <c r="B31" s="933" t="s">
        <v>576</v>
      </c>
      <c r="C31" s="935">
        <f>C30*0.27</f>
        <v>9977679.7086614184</v>
      </c>
      <c r="D31" s="935"/>
      <c r="E31" s="935"/>
      <c r="F31" s="935"/>
      <c r="G31" s="934"/>
      <c r="H31" s="935"/>
    </row>
    <row r="32" spans="1:9" x14ac:dyDescent="0.2">
      <c r="C32" s="936">
        <f>SUM(C30:C31)</f>
        <v>46932049</v>
      </c>
      <c r="D32" s="936"/>
      <c r="E32" s="936"/>
      <c r="F32" s="936"/>
      <c r="G32" s="936"/>
      <c r="H32" s="936"/>
    </row>
  </sheetData>
  <mergeCells count="4">
    <mergeCell ref="A1:B1"/>
    <mergeCell ref="A2:B2"/>
    <mergeCell ref="A3:B3"/>
    <mergeCell ref="A28:B28"/>
  </mergeCells>
  <pageMargins left="0.7" right="0.7" top="0.75" bottom="0.75" header="0.3" footer="0.3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5"/>
  <sheetViews>
    <sheetView workbookViewId="0">
      <selection activeCell="G28" sqref="G28"/>
    </sheetView>
  </sheetViews>
  <sheetFormatPr defaultColWidth="8.85546875" defaultRowHeight="12.75" x14ac:dyDescent="0.2"/>
  <cols>
    <col min="1" max="1" width="13.28515625" style="937" bestFit="1" customWidth="1"/>
    <col min="2" max="2" width="77" style="937" customWidth="1"/>
    <col min="3" max="3" width="16.7109375" style="937" customWidth="1"/>
    <col min="4" max="6" width="18.140625" style="937" customWidth="1"/>
    <col min="7" max="7" width="16.5703125" style="937" customWidth="1"/>
    <col min="8" max="8" width="18.28515625" style="937" customWidth="1"/>
    <col min="9" max="9" width="11.85546875" style="937" bestFit="1" customWidth="1"/>
    <col min="10" max="13" width="8.85546875" style="937"/>
    <col min="14" max="14" width="9.7109375" style="937" bestFit="1" customWidth="1"/>
    <col min="15" max="16384" width="8.85546875" style="937"/>
  </cols>
  <sheetData>
    <row r="1" spans="1:14" ht="15.75" customHeight="1" x14ac:dyDescent="0.3">
      <c r="A1" s="1079" t="s">
        <v>0</v>
      </c>
      <c r="B1" s="1079"/>
      <c r="C1" s="400" t="s">
        <v>775</v>
      </c>
    </row>
    <row r="2" spans="1:14" x14ac:dyDescent="0.2">
      <c r="A2" s="1075" t="s">
        <v>569</v>
      </c>
      <c r="B2" s="1075"/>
      <c r="C2" s="158" t="s">
        <v>677</v>
      </c>
    </row>
    <row r="3" spans="1:14" ht="15.75" x14ac:dyDescent="0.25">
      <c r="A3" s="1080" t="s">
        <v>103</v>
      </c>
      <c r="B3" s="1080"/>
      <c r="C3" s="34" t="s">
        <v>105</v>
      </c>
    </row>
    <row r="4" spans="1:14" ht="30.75" customHeight="1" x14ac:dyDescent="0.2">
      <c r="A4" s="938" t="s">
        <v>103</v>
      </c>
      <c r="B4" s="939"/>
      <c r="C4" s="940" t="s">
        <v>386</v>
      </c>
      <c r="D4" s="940" t="s">
        <v>656</v>
      </c>
      <c r="E4" s="941" t="s">
        <v>772</v>
      </c>
      <c r="F4" s="941" t="s">
        <v>771</v>
      </c>
      <c r="G4" s="941" t="s">
        <v>671</v>
      </c>
      <c r="H4" s="940" t="s">
        <v>770</v>
      </c>
    </row>
    <row r="5" spans="1:14" ht="15.75" x14ac:dyDescent="0.2">
      <c r="A5" s="942">
        <v>1</v>
      </c>
      <c r="B5" s="943" t="s">
        <v>341</v>
      </c>
      <c r="C5" s="944">
        <v>7315200</v>
      </c>
      <c r="D5" s="944">
        <v>545000</v>
      </c>
      <c r="E5" s="944">
        <v>928599</v>
      </c>
      <c r="F5" s="944">
        <v>797703</v>
      </c>
      <c r="G5" s="944">
        <f>SUM(C5:F5)</f>
        <v>9586502</v>
      </c>
      <c r="H5" s="944">
        <v>4008355</v>
      </c>
    </row>
    <row r="6" spans="1:14" ht="15.75" x14ac:dyDescent="0.2">
      <c r="A6" s="942">
        <v>2</v>
      </c>
      <c r="B6" s="943" t="s">
        <v>373</v>
      </c>
      <c r="C6" s="944">
        <v>63500</v>
      </c>
      <c r="D6" s="944"/>
      <c r="E6" s="944"/>
      <c r="F6" s="944"/>
      <c r="G6" s="944">
        <f t="shared" ref="G6:G26" si="0">SUM(C6:F6)</f>
        <v>63500</v>
      </c>
      <c r="H6" s="944">
        <v>16990</v>
      </c>
    </row>
    <row r="7" spans="1:14" ht="15.75" x14ac:dyDescent="0.2">
      <c r="A7" s="945">
        <v>3</v>
      </c>
      <c r="B7" s="946" t="s">
        <v>573</v>
      </c>
      <c r="C7" s="947">
        <v>1016000</v>
      </c>
      <c r="D7" s="947"/>
      <c r="E7" s="947"/>
      <c r="F7" s="947"/>
      <c r="G7" s="944">
        <f t="shared" si="0"/>
        <v>1016000</v>
      </c>
      <c r="H7" s="947">
        <v>406476</v>
      </c>
    </row>
    <row r="8" spans="1:14" ht="15.75" x14ac:dyDescent="0.2">
      <c r="A8" s="945">
        <v>4</v>
      </c>
      <c r="B8" s="946" t="s">
        <v>361</v>
      </c>
      <c r="C8" s="947">
        <v>3184500</v>
      </c>
      <c r="D8" s="947"/>
      <c r="E8" s="947">
        <v>100000</v>
      </c>
      <c r="F8" s="947">
        <v>499850</v>
      </c>
      <c r="G8" s="944">
        <f t="shared" si="0"/>
        <v>3784350</v>
      </c>
      <c r="H8" s="947">
        <v>735004</v>
      </c>
    </row>
    <row r="9" spans="1:14" ht="15.75" x14ac:dyDescent="0.2">
      <c r="A9" s="948">
        <v>5</v>
      </c>
      <c r="B9" s="949" t="s">
        <v>372</v>
      </c>
      <c r="C9" s="950">
        <v>254000</v>
      </c>
      <c r="D9" s="950"/>
      <c r="E9" s="950"/>
      <c r="F9" s="950"/>
      <c r="G9" s="944">
        <f t="shared" si="0"/>
        <v>254000</v>
      </c>
      <c r="H9" s="950">
        <v>50000</v>
      </c>
    </row>
    <row r="10" spans="1:14" ht="15.75" x14ac:dyDescent="0.2">
      <c r="A10" s="948">
        <v>6</v>
      </c>
      <c r="B10" s="949" t="s">
        <v>323</v>
      </c>
      <c r="C10" s="950">
        <v>2794000</v>
      </c>
      <c r="D10" s="950">
        <v>700000</v>
      </c>
      <c r="E10" s="950"/>
      <c r="F10" s="950"/>
      <c r="G10" s="944">
        <f t="shared" si="0"/>
        <v>3494000</v>
      </c>
      <c r="H10" s="950">
        <v>819817</v>
      </c>
    </row>
    <row r="11" spans="1:14" ht="15.75" x14ac:dyDescent="0.2">
      <c r="A11" s="951">
        <v>7</v>
      </c>
      <c r="B11" s="952" t="s">
        <v>354</v>
      </c>
      <c r="C11" s="953">
        <v>2921000</v>
      </c>
      <c r="D11" s="953"/>
      <c r="E11" s="953"/>
      <c r="F11" s="953"/>
      <c r="G11" s="944">
        <f t="shared" si="0"/>
        <v>2921000</v>
      </c>
      <c r="H11" s="953">
        <v>399100</v>
      </c>
      <c r="N11" s="954"/>
    </row>
    <row r="12" spans="1:14" ht="15.75" x14ac:dyDescent="0.2">
      <c r="A12" s="951">
        <v>8</v>
      </c>
      <c r="B12" s="952" t="s">
        <v>104</v>
      </c>
      <c r="C12" s="953">
        <v>3175000</v>
      </c>
      <c r="D12" s="953">
        <v>540000</v>
      </c>
      <c r="E12" s="953"/>
      <c r="F12" s="953"/>
      <c r="G12" s="944">
        <f t="shared" si="0"/>
        <v>3715000</v>
      </c>
      <c r="H12" s="953">
        <v>1453182</v>
      </c>
    </row>
    <row r="13" spans="1:14" s="958" customFormat="1" ht="15.75" x14ac:dyDescent="0.2">
      <c r="A13" s="955">
        <v>9</v>
      </c>
      <c r="B13" s="956" t="s">
        <v>397</v>
      </c>
      <c r="C13" s="927">
        <v>4000000</v>
      </c>
      <c r="D13" s="927"/>
      <c r="E13" s="927">
        <v>-74882</v>
      </c>
      <c r="F13" s="927"/>
      <c r="G13" s="944">
        <f t="shared" si="0"/>
        <v>3925118</v>
      </c>
      <c r="H13" s="927">
        <v>510500</v>
      </c>
      <c r="I13" s="957"/>
    </row>
    <row r="14" spans="1:14" ht="15.75" x14ac:dyDescent="0.2">
      <c r="A14" s="959">
        <v>10</v>
      </c>
      <c r="B14" s="960" t="s">
        <v>371</v>
      </c>
      <c r="C14" s="961">
        <v>2500000</v>
      </c>
      <c r="D14" s="961"/>
      <c r="E14" s="961"/>
      <c r="F14" s="961"/>
      <c r="G14" s="944">
        <f t="shared" si="0"/>
        <v>2500000</v>
      </c>
      <c r="H14" s="961">
        <v>1901902</v>
      </c>
    </row>
    <row r="15" spans="1:14" ht="22.5" customHeight="1" x14ac:dyDescent="0.2">
      <c r="A15" s="955">
        <v>11</v>
      </c>
      <c r="B15" s="962" t="s">
        <v>763</v>
      </c>
      <c r="C15" s="963">
        <v>22000000</v>
      </c>
      <c r="D15" s="963"/>
      <c r="E15" s="963"/>
      <c r="F15" s="963"/>
      <c r="G15" s="944">
        <f t="shared" si="0"/>
        <v>22000000</v>
      </c>
      <c r="H15" s="963"/>
    </row>
    <row r="16" spans="1:14" s="958" customFormat="1" ht="15.75" x14ac:dyDescent="0.2">
      <c r="A16" s="959">
        <v>12</v>
      </c>
      <c r="B16" s="964" t="s">
        <v>560</v>
      </c>
      <c r="C16" s="963">
        <v>70167</v>
      </c>
      <c r="D16" s="963"/>
      <c r="E16" s="963"/>
      <c r="F16" s="963"/>
      <c r="G16" s="944">
        <f t="shared" si="0"/>
        <v>70167</v>
      </c>
      <c r="H16" s="963"/>
    </row>
    <row r="17" spans="1:9" ht="15.75" x14ac:dyDescent="0.2">
      <c r="A17" s="955">
        <v>13</v>
      </c>
      <c r="B17" s="965" t="s">
        <v>561</v>
      </c>
      <c r="C17" s="512">
        <v>650000</v>
      </c>
      <c r="D17" s="512"/>
      <c r="E17" s="512"/>
      <c r="F17" s="512"/>
      <c r="G17" s="944">
        <f t="shared" si="0"/>
        <v>650000</v>
      </c>
      <c r="H17" s="512">
        <v>633273</v>
      </c>
    </row>
    <row r="18" spans="1:9" ht="21.75" customHeight="1" x14ac:dyDescent="0.2">
      <c r="A18" s="959">
        <v>14</v>
      </c>
      <c r="B18" s="513" t="s">
        <v>562</v>
      </c>
      <c r="C18" s="514">
        <v>400000</v>
      </c>
      <c r="D18" s="514"/>
      <c r="E18" s="514"/>
      <c r="F18" s="514"/>
      <c r="G18" s="944">
        <f t="shared" si="0"/>
        <v>400000</v>
      </c>
      <c r="H18" s="514"/>
    </row>
    <row r="19" spans="1:9" ht="15.75" x14ac:dyDescent="0.2">
      <c r="A19" s="955">
        <v>15</v>
      </c>
      <c r="B19" s="513" t="s">
        <v>563</v>
      </c>
      <c r="C19" s="514">
        <v>952500</v>
      </c>
      <c r="D19" s="514"/>
      <c r="E19" s="514"/>
      <c r="F19" s="514"/>
      <c r="G19" s="944">
        <f t="shared" si="0"/>
        <v>952500</v>
      </c>
      <c r="H19" s="514">
        <v>857250</v>
      </c>
    </row>
    <row r="20" spans="1:9" ht="15.75" x14ac:dyDescent="0.2">
      <c r="A20" s="959">
        <v>16</v>
      </c>
      <c r="B20" s="513" t="s">
        <v>570</v>
      </c>
      <c r="C20" s="514">
        <v>17780000</v>
      </c>
      <c r="D20" s="514"/>
      <c r="E20" s="514"/>
      <c r="F20" s="514"/>
      <c r="G20" s="944">
        <f t="shared" si="0"/>
        <v>17780000</v>
      </c>
      <c r="H20" s="514">
        <v>17780000</v>
      </c>
    </row>
    <row r="21" spans="1:9" s="966" customFormat="1" ht="27" customHeight="1" x14ac:dyDescent="0.25">
      <c r="A21" s="955">
        <v>17</v>
      </c>
      <c r="B21" s="922" t="s">
        <v>747</v>
      </c>
      <c r="C21" s="514">
        <v>2850000</v>
      </c>
      <c r="D21" s="514"/>
      <c r="E21" s="514">
        <v>191894</v>
      </c>
      <c r="F21" s="514"/>
      <c r="G21" s="944">
        <f t="shared" si="0"/>
        <v>3041894</v>
      </c>
      <c r="H21" s="514">
        <v>2951893</v>
      </c>
    </row>
    <row r="22" spans="1:9" s="966" customFormat="1" ht="27" customHeight="1" x14ac:dyDescent="0.25">
      <c r="A22" s="959">
        <v>18</v>
      </c>
      <c r="B22" s="922" t="s">
        <v>748</v>
      </c>
      <c r="C22" s="514">
        <v>800000</v>
      </c>
      <c r="D22" s="514">
        <v>971650</v>
      </c>
      <c r="E22" s="514"/>
      <c r="F22" s="514"/>
      <c r="G22" s="944">
        <f t="shared" si="0"/>
        <v>1771650</v>
      </c>
      <c r="H22" s="514">
        <v>1771650</v>
      </c>
    </row>
    <row r="23" spans="1:9" s="966" customFormat="1" ht="15.75" x14ac:dyDescent="0.25">
      <c r="A23" s="955">
        <v>19</v>
      </c>
      <c r="B23" s="922" t="s">
        <v>749</v>
      </c>
      <c r="C23" s="514">
        <v>900000</v>
      </c>
      <c r="D23" s="514"/>
      <c r="E23" s="514">
        <v>5000</v>
      </c>
      <c r="F23" s="514"/>
      <c r="G23" s="944">
        <f t="shared" si="0"/>
        <v>905000</v>
      </c>
      <c r="H23" s="514">
        <v>905000</v>
      </c>
      <c r="I23" s="974"/>
    </row>
    <row r="24" spans="1:9" s="966" customFormat="1" ht="15.75" x14ac:dyDescent="0.25">
      <c r="A24" s="959">
        <v>20</v>
      </c>
      <c r="B24" s="967" t="s">
        <v>738</v>
      </c>
      <c r="C24" s="514"/>
      <c r="D24" s="514">
        <v>879246</v>
      </c>
      <c r="E24" s="514"/>
      <c r="F24" s="514"/>
      <c r="G24" s="944">
        <f t="shared" si="0"/>
        <v>879246</v>
      </c>
      <c r="H24" s="514">
        <v>879246</v>
      </c>
      <c r="I24" s="974"/>
    </row>
    <row r="25" spans="1:9" s="966" customFormat="1" ht="15.75" x14ac:dyDescent="0.25">
      <c r="A25" s="955">
        <v>21</v>
      </c>
      <c r="B25" s="967" t="s">
        <v>745</v>
      </c>
      <c r="C25" s="514"/>
      <c r="D25" s="514">
        <v>1079500</v>
      </c>
      <c r="E25" s="514"/>
      <c r="F25" s="514"/>
      <c r="G25" s="944">
        <f t="shared" si="0"/>
        <v>1079500</v>
      </c>
      <c r="H25" s="514">
        <v>1079500</v>
      </c>
    </row>
    <row r="26" spans="1:9" s="966" customFormat="1" ht="15.75" x14ac:dyDescent="0.25">
      <c r="A26" s="959">
        <v>22</v>
      </c>
      <c r="B26" s="971" t="s">
        <v>767</v>
      </c>
      <c r="C26" s="514"/>
      <c r="D26" s="514"/>
      <c r="E26" s="514">
        <v>4500000</v>
      </c>
      <c r="F26" s="514"/>
      <c r="G26" s="944">
        <f t="shared" si="0"/>
        <v>4500000</v>
      </c>
      <c r="H26" s="514"/>
    </row>
    <row r="27" spans="1:9" ht="15.75" x14ac:dyDescent="0.2">
      <c r="A27" s="955">
        <v>23</v>
      </c>
      <c r="B27" s="513"/>
      <c r="C27" s="514"/>
      <c r="D27" s="514"/>
      <c r="E27" s="514"/>
      <c r="F27" s="514"/>
      <c r="G27" s="927">
        <f t="shared" ref="G27" si="1">SUM(C27:E27)</f>
        <v>0</v>
      </c>
      <c r="H27" s="514"/>
      <c r="I27" s="954">
        <f>SUM(H13:H25)</f>
        <v>29270214</v>
      </c>
    </row>
    <row r="28" spans="1:9" s="920" customFormat="1" ht="15.75" x14ac:dyDescent="0.2">
      <c r="A28" s="1081" t="s">
        <v>38</v>
      </c>
      <c r="B28" s="1082"/>
      <c r="C28" s="968">
        <f t="shared" ref="C28:H28" si="2">SUM(C5:C27)</f>
        <v>73625867</v>
      </c>
      <c r="D28" s="968">
        <f t="shared" si="2"/>
        <v>4715396</v>
      </c>
      <c r="E28" s="968">
        <f t="shared" si="2"/>
        <v>5650611</v>
      </c>
      <c r="F28" s="968">
        <f t="shared" si="2"/>
        <v>1297553</v>
      </c>
      <c r="G28" s="968">
        <f t="shared" si="2"/>
        <v>85289427</v>
      </c>
      <c r="H28" s="968">
        <f t="shared" si="2"/>
        <v>37159138</v>
      </c>
    </row>
    <row r="29" spans="1:9" x14ac:dyDescent="0.2">
      <c r="B29" s="937" t="s">
        <v>579</v>
      </c>
    </row>
    <row r="30" spans="1:9" x14ac:dyDescent="0.2">
      <c r="B30" s="937" t="s">
        <v>577</v>
      </c>
      <c r="C30" s="158">
        <f>(C13+C15+C16+C17+C21+C22)/1.27</f>
        <v>23913517.322834644</v>
      </c>
    </row>
    <row r="31" spans="1:9" x14ac:dyDescent="0.2">
      <c r="B31" s="937" t="s">
        <v>578</v>
      </c>
      <c r="C31" s="158">
        <f>(C14+C20+C23)/1.27</f>
        <v>16677165.354330709</v>
      </c>
    </row>
    <row r="32" spans="1:9" x14ac:dyDescent="0.2">
      <c r="B32" s="937" t="s">
        <v>581</v>
      </c>
      <c r="C32" s="158">
        <f>C19/1.27</f>
        <v>750000</v>
      </c>
    </row>
    <row r="33" spans="2:3" x14ac:dyDescent="0.2">
      <c r="B33" s="937" t="s">
        <v>580</v>
      </c>
      <c r="C33" s="158">
        <f>C18/1.27</f>
        <v>314960.62992125982</v>
      </c>
    </row>
    <row r="34" spans="2:3" x14ac:dyDescent="0.2">
      <c r="B34" s="937" t="s">
        <v>576</v>
      </c>
      <c r="C34" s="158">
        <f>(C30+C31+C32+C33)*0.27</f>
        <v>11247023.692913385</v>
      </c>
    </row>
    <row r="35" spans="2:3" x14ac:dyDescent="0.2">
      <c r="C35" s="954">
        <f>SUM(C30:C34)</f>
        <v>52902666.999999993</v>
      </c>
    </row>
  </sheetData>
  <mergeCells count="4">
    <mergeCell ref="A1:B1"/>
    <mergeCell ref="A2:B2"/>
    <mergeCell ref="A3:B3"/>
    <mergeCell ref="A28:B28"/>
  </mergeCells>
  <pageMargins left="0.25" right="0.25" top="0.75" bottom="0.75" header="0.3" footer="0.3"/>
  <pageSetup paperSize="9" scale="5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4"/>
  <sheetViews>
    <sheetView topLeftCell="A61" workbookViewId="0">
      <selection activeCell="F1" sqref="F1"/>
    </sheetView>
  </sheetViews>
  <sheetFormatPr defaultColWidth="4.5703125" defaultRowHeight="12.75" x14ac:dyDescent="0.2"/>
  <cols>
    <col min="1" max="1" width="4.5703125" style="33"/>
    <col min="2" max="2" width="54.7109375" style="73" customWidth="1"/>
    <col min="3" max="3" width="19.140625" style="73" customWidth="1"/>
    <col min="4" max="4" width="15.28515625" style="73" customWidth="1"/>
    <col min="5" max="5" width="13.7109375" style="73" customWidth="1"/>
    <col min="6" max="7" width="14.42578125" style="73" customWidth="1"/>
    <col min="8" max="8" width="13.7109375" style="73" customWidth="1"/>
    <col min="9" max="9" width="16.140625" style="73" customWidth="1"/>
    <col min="10" max="10" width="15.28515625" style="73" customWidth="1"/>
    <col min="11" max="11" width="16.28515625" style="73" customWidth="1"/>
    <col min="12" max="12" width="16.5703125" style="73" bestFit="1" customWidth="1"/>
    <col min="13" max="13" width="16.42578125" style="73" bestFit="1" customWidth="1"/>
    <col min="14" max="14" width="9.140625" style="154" customWidth="1"/>
    <col min="15" max="256" width="9.140625" style="33" customWidth="1"/>
    <col min="257" max="257" width="3.42578125" style="33" customWidth="1"/>
    <col min="258" max="16384" width="4.5703125" style="33"/>
  </cols>
  <sheetData>
    <row r="1" spans="1:14" x14ac:dyDescent="0.2">
      <c r="B1" s="48" t="s">
        <v>125</v>
      </c>
      <c r="F1" s="400" t="s">
        <v>775</v>
      </c>
      <c r="G1" s="400"/>
    </row>
    <row r="2" spans="1:14" x14ac:dyDescent="0.2">
      <c r="B2" s="48" t="s">
        <v>642</v>
      </c>
      <c r="C2" s="125"/>
      <c r="D2" s="125"/>
      <c r="E2" s="125"/>
      <c r="F2" s="158" t="s">
        <v>678</v>
      </c>
      <c r="G2" s="158"/>
    </row>
    <row r="3" spans="1:14" ht="13.5" thickBot="1" x14ac:dyDescent="0.25">
      <c r="B3" s="48"/>
      <c r="C3" s="125"/>
      <c r="D3" s="125"/>
      <c r="E3" s="125"/>
      <c r="F3" s="289" t="s">
        <v>184</v>
      </c>
      <c r="G3" s="289"/>
    </row>
    <row r="4" spans="1:14" ht="26.25" thickBot="1" x14ac:dyDescent="0.25">
      <c r="A4" s="33">
        <v>1</v>
      </c>
      <c r="B4" s="660" t="s">
        <v>185</v>
      </c>
      <c r="C4" s="661" t="s">
        <v>38</v>
      </c>
      <c r="D4" s="661" t="s">
        <v>350</v>
      </c>
      <c r="E4" s="661" t="s">
        <v>128</v>
      </c>
      <c r="F4" s="661" t="s">
        <v>187</v>
      </c>
      <c r="G4" s="662" t="s">
        <v>641</v>
      </c>
      <c r="H4" s="661" t="s">
        <v>382</v>
      </c>
      <c r="I4" s="661" t="s">
        <v>383</v>
      </c>
      <c r="J4" s="661" t="s">
        <v>351</v>
      </c>
      <c r="K4" s="663" t="s">
        <v>352</v>
      </c>
      <c r="L4" s="664" t="s">
        <v>353</v>
      </c>
      <c r="M4" s="665" t="s">
        <v>186</v>
      </c>
    </row>
    <row r="5" spans="1:14" ht="14.25" x14ac:dyDescent="0.2">
      <c r="A5" s="33">
        <v>2</v>
      </c>
      <c r="B5" s="669" t="s">
        <v>710</v>
      </c>
      <c r="C5" s="670">
        <f>SUM(D5:M5)</f>
        <v>16684393</v>
      </c>
      <c r="D5" s="670">
        <f>SUM(D6:D17)</f>
        <v>10896600</v>
      </c>
      <c r="E5" s="670">
        <f t="shared" ref="E5:M5" si="0">SUM(E6:E17)</f>
        <v>1416595</v>
      </c>
      <c r="F5" s="670">
        <f t="shared" si="0"/>
        <v>3826198</v>
      </c>
      <c r="G5" s="670">
        <f t="shared" si="0"/>
        <v>0</v>
      </c>
      <c r="H5" s="670">
        <f t="shared" si="0"/>
        <v>0</v>
      </c>
      <c r="I5" s="670">
        <f t="shared" si="0"/>
        <v>0</v>
      </c>
      <c r="J5" s="670">
        <f t="shared" si="0"/>
        <v>0</v>
      </c>
      <c r="K5" s="670">
        <f t="shared" si="0"/>
        <v>545000</v>
      </c>
      <c r="L5" s="670">
        <f t="shared" si="0"/>
        <v>0</v>
      </c>
      <c r="M5" s="670">
        <f t="shared" si="0"/>
        <v>0</v>
      </c>
      <c r="N5" s="445"/>
    </row>
    <row r="6" spans="1:14" ht="14.25" x14ac:dyDescent="0.2">
      <c r="A6" s="33">
        <v>3</v>
      </c>
      <c r="B6" s="671" t="s">
        <v>711</v>
      </c>
      <c r="C6" s="672">
        <f t="shared" ref="C6:C20" si="1">SUM(D6:M6)</f>
        <v>1423800</v>
      </c>
      <c r="D6" s="673">
        <v>1260000</v>
      </c>
      <c r="E6" s="673">
        <v>163800</v>
      </c>
      <c r="F6" s="674"/>
      <c r="G6" s="675"/>
      <c r="H6" s="676"/>
      <c r="I6" s="161"/>
      <c r="J6" s="161"/>
      <c r="K6" s="677"/>
      <c r="L6" s="161"/>
      <c r="M6" s="161"/>
      <c r="N6" s="445"/>
    </row>
    <row r="7" spans="1:14" s="73" customFormat="1" ht="15" x14ac:dyDescent="0.25">
      <c r="A7" s="33">
        <v>4</v>
      </c>
      <c r="B7" s="678" t="s">
        <v>712</v>
      </c>
      <c r="C7" s="672">
        <f t="shared" si="1"/>
        <v>1480000</v>
      </c>
      <c r="D7" s="679"/>
      <c r="E7" s="679"/>
      <c r="F7" s="680">
        <v>1480000</v>
      </c>
      <c r="G7" s="681"/>
      <c r="H7" s="682"/>
      <c r="I7" s="683"/>
      <c r="J7" s="684"/>
      <c r="K7" s="675"/>
      <c r="L7" s="683"/>
      <c r="M7" s="683"/>
      <c r="N7" s="446"/>
    </row>
    <row r="8" spans="1:14" s="73" customFormat="1" ht="15" x14ac:dyDescent="0.25">
      <c r="A8" s="33">
        <v>5</v>
      </c>
      <c r="B8" s="678" t="s">
        <v>713</v>
      </c>
      <c r="C8" s="672">
        <f t="shared" si="1"/>
        <v>600000</v>
      </c>
      <c r="D8" s="679"/>
      <c r="E8" s="679"/>
      <c r="F8" s="680">
        <v>600000</v>
      </c>
      <c r="G8" s="685"/>
      <c r="H8" s="686"/>
      <c r="I8" s="683"/>
      <c r="J8" s="687"/>
      <c r="K8" s="688"/>
      <c r="L8" s="683"/>
      <c r="M8" s="683"/>
      <c r="N8" s="446"/>
    </row>
    <row r="9" spans="1:14" s="73" customFormat="1" ht="15" x14ac:dyDescent="0.25">
      <c r="A9" s="33">
        <v>6</v>
      </c>
      <c r="B9" s="689" t="s">
        <v>714</v>
      </c>
      <c r="C9" s="672">
        <f t="shared" si="1"/>
        <v>300000</v>
      </c>
      <c r="D9" s="679"/>
      <c r="E9" s="679"/>
      <c r="F9" s="680">
        <v>300000</v>
      </c>
      <c r="G9" s="681"/>
      <c r="H9" s="682"/>
      <c r="I9" s="161"/>
      <c r="J9" s="687"/>
      <c r="K9" s="675"/>
      <c r="L9" s="161"/>
      <c r="M9" s="161"/>
      <c r="N9" s="446"/>
    </row>
    <row r="10" spans="1:14" s="73" customFormat="1" ht="15" x14ac:dyDescent="0.25">
      <c r="A10" s="33">
        <v>7</v>
      </c>
      <c r="B10" s="690" t="s">
        <v>715</v>
      </c>
      <c r="C10" s="672">
        <f t="shared" si="1"/>
        <v>7725395</v>
      </c>
      <c r="D10" s="679">
        <v>6836600</v>
      </c>
      <c r="E10" s="679">
        <v>888795</v>
      </c>
      <c r="F10" s="680"/>
      <c r="G10" s="681"/>
      <c r="H10" s="682"/>
      <c r="I10" s="683"/>
      <c r="J10" s="687"/>
      <c r="K10" s="675"/>
      <c r="L10" s="683"/>
      <c r="M10" s="683"/>
      <c r="N10" s="446"/>
    </row>
    <row r="11" spans="1:14" s="73" customFormat="1" ht="15" x14ac:dyDescent="0.25">
      <c r="A11" s="33">
        <v>8</v>
      </c>
      <c r="B11" s="690" t="s">
        <v>716</v>
      </c>
      <c r="C11" s="672">
        <f t="shared" si="1"/>
        <v>2486000</v>
      </c>
      <c r="D11" s="679">
        <v>2200000</v>
      </c>
      <c r="E11" s="679">
        <v>286000</v>
      </c>
      <c r="F11" s="680"/>
      <c r="G11" s="685"/>
      <c r="H11" s="686"/>
      <c r="I11" s="683"/>
      <c r="J11" s="687"/>
      <c r="K11" s="691"/>
      <c r="L11" s="683"/>
      <c r="M11" s="683"/>
      <c r="N11" s="446"/>
    </row>
    <row r="12" spans="1:14" s="73" customFormat="1" ht="15" x14ac:dyDescent="0.25">
      <c r="A12" s="33">
        <v>9</v>
      </c>
      <c r="B12" s="690" t="s">
        <v>717</v>
      </c>
      <c r="C12" s="672">
        <f t="shared" si="1"/>
        <v>678000</v>
      </c>
      <c r="D12" s="679">
        <v>600000</v>
      </c>
      <c r="E12" s="679">
        <v>78000</v>
      </c>
      <c r="F12" s="680"/>
      <c r="G12" s="681"/>
      <c r="H12" s="682"/>
      <c r="I12" s="692"/>
      <c r="J12" s="687"/>
      <c r="K12" s="693"/>
      <c r="L12" s="692"/>
      <c r="M12" s="692"/>
      <c r="N12" s="446"/>
    </row>
    <row r="13" spans="1:14" s="168" customFormat="1" ht="15" x14ac:dyDescent="0.25">
      <c r="A13" s="33">
        <v>10</v>
      </c>
      <c r="B13" s="678" t="s">
        <v>718</v>
      </c>
      <c r="C13" s="672">
        <f t="shared" si="1"/>
        <v>233448</v>
      </c>
      <c r="D13" s="679"/>
      <c r="E13" s="679"/>
      <c r="F13" s="680">
        <v>233448</v>
      </c>
      <c r="G13" s="675"/>
      <c r="H13" s="675"/>
      <c r="I13" s="685"/>
      <c r="J13" s="694"/>
      <c r="K13" s="693"/>
      <c r="L13" s="675"/>
      <c r="M13" s="675"/>
      <c r="N13" s="446"/>
    </row>
    <row r="14" spans="1:14" s="168" customFormat="1" ht="15" x14ac:dyDescent="0.25">
      <c r="A14" s="33">
        <v>11</v>
      </c>
      <c r="B14" s="689" t="s">
        <v>719</v>
      </c>
      <c r="C14" s="672">
        <f t="shared" si="1"/>
        <v>412750</v>
      </c>
      <c r="D14" s="679"/>
      <c r="E14" s="679"/>
      <c r="F14" s="680">
        <v>412750</v>
      </c>
      <c r="G14" s="675"/>
      <c r="H14" s="675"/>
      <c r="I14" s="685"/>
      <c r="J14" s="694"/>
      <c r="K14" s="688"/>
      <c r="L14" s="675"/>
      <c r="M14" s="675"/>
      <c r="N14" s="446"/>
    </row>
    <row r="15" spans="1:14" s="168" customFormat="1" ht="15" x14ac:dyDescent="0.25">
      <c r="A15" s="33">
        <v>12</v>
      </c>
      <c r="B15" s="689" t="s">
        <v>720</v>
      </c>
      <c r="C15" s="672">
        <f t="shared" si="1"/>
        <v>545000</v>
      </c>
      <c r="D15" s="679"/>
      <c r="E15" s="679"/>
      <c r="F15" s="680"/>
      <c r="G15" s="675"/>
      <c r="H15" s="675"/>
      <c r="I15" s="685"/>
      <c r="J15" s="694"/>
      <c r="K15" s="693">
        <v>545000</v>
      </c>
      <c r="L15" s="675"/>
      <c r="M15" s="675"/>
      <c r="N15" s="446"/>
    </row>
    <row r="16" spans="1:14" s="168" customFormat="1" ht="15" x14ac:dyDescent="0.25">
      <c r="A16" s="33">
        <v>13</v>
      </c>
      <c r="B16" s="689" t="s">
        <v>721</v>
      </c>
      <c r="C16" s="672">
        <f t="shared" si="1"/>
        <v>200000</v>
      </c>
      <c r="D16" s="679"/>
      <c r="E16" s="679"/>
      <c r="F16" s="680">
        <v>200000</v>
      </c>
      <c r="G16" s="675"/>
      <c r="H16" s="675"/>
      <c r="I16" s="685"/>
      <c r="J16" s="694"/>
      <c r="K16" s="675"/>
      <c r="L16" s="675"/>
      <c r="M16" s="675"/>
      <c r="N16" s="446"/>
    </row>
    <row r="17" spans="1:14" s="168" customFormat="1" ht="15.75" thickBot="1" x14ac:dyDescent="0.3">
      <c r="A17" s="33">
        <v>14</v>
      </c>
      <c r="B17" s="695" t="s">
        <v>722</v>
      </c>
      <c r="C17" s="672">
        <f t="shared" si="1"/>
        <v>600000</v>
      </c>
      <c r="D17" s="696"/>
      <c r="E17" s="696"/>
      <c r="F17" s="697">
        <v>600000</v>
      </c>
      <c r="G17" s="698"/>
      <c r="H17" s="698"/>
      <c r="I17" s="699"/>
      <c r="J17" s="700"/>
      <c r="K17" s="701"/>
      <c r="L17" s="698"/>
      <c r="M17" s="698"/>
      <c r="N17" s="446"/>
    </row>
    <row r="18" spans="1:14" s="168" customFormat="1" ht="15" x14ac:dyDescent="0.25">
      <c r="A18" s="33">
        <v>15</v>
      </c>
      <c r="B18" s="702" t="s">
        <v>356</v>
      </c>
      <c r="C18" s="703">
        <f t="shared" si="1"/>
        <v>13662464</v>
      </c>
      <c r="D18" s="704">
        <f t="shared" ref="D18:M18" si="2">SUM(D19:D20)</f>
        <v>11500000</v>
      </c>
      <c r="E18" s="704">
        <f t="shared" si="2"/>
        <v>1462464</v>
      </c>
      <c r="F18" s="704">
        <f t="shared" si="2"/>
        <v>0</v>
      </c>
      <c r="G18" s="704">
        <f t="shared" si="2"/>
        <v>0</v>
      </c>
      <c r="H18" s="704">
        <f t="shared" si="2"/>
        <v>0</v>
      </c>
      <c r="I18" s="704">
        <f t="shared" si="2"/>
        <v>0</v>
      </c>
      <c r="J18" s="704">
        <f t="shared" si="2"/>
        <v>0</v>
      </c>
      <c r="K18" s="704">
        <f t="shared" si="2"/>
        <v>700000</v>
      </c>
      <c r="L18" s="704">
        <f t="shared" si="2"/>
        <v>0</v>
      </c>
      <c r="M18" s="704">
        <f t="shared" si="2"/>
        <v>0</v>
      </c>
      <c r="N18" s="446"/>
    </row>
    <row r="19" spans="1:14" s="73" customFormat="1" ht="15" x14ac:dyDescent="0.25">
      <c r="A19" s="33">
        <v>16</v>
      </c>
      <c r="B19" s="705" t="s">
        <v>723</v>
      </c>
      <c r="C19" s="672">
        <f t="shared" si="1"/>
        <v>12962464</v>
      </c>
      <c r="D19" s="706">
        <v>11500000</v>
      </c>
      <c r="E19" s="706">
        <v>1462464</v>
      </c>
      <c r="F19" s="707"/>
      <c r="G19" s="708"/>
      <c r="H19" s="676"/>
      <c r="I19" s="686"/>
      <c r="J19" s="709"/>
      <c r="K19" s="709"/>
      <c r="L19" s="676"/>
      <c r="M19" s="676"/>
      <c r="N19" s="446"/>
    </row>
    <row r="20" spans="1:14" s="73" customFormat="1" ht="15.75" thickBot="1" x14ac:dyDescent="0.3">
      <c r="A20" s="33">
        <v>17</v>
      </c>
      <c r="B20" s="667" t="s">
        <v>724</v>
      </c>
      <c r="C20" s="710">
        <f t="shared" si="1"/>
        <v>700000</v>
      </c>
      <c r="D20" s="711"/>
      <c r="E20" s="711"/>
      <c r="F20" s="712"/>
      <c r="G20" s="713"/>
      <c r="H20" s="714"/>
      <c r="I20" s="714"/>
      <c r="J20" s="714"/>
      <c r="K20" s="715">
        <v>700000</v>
      </c>
      <c r="L20" s="714"/>
      <c r="M20" s="714"/>
      <c r="N20" s="446"/>
    </row>
    <row r="21" spans="1:14" s="73" customFormat="1" ht="16.5" thickTop="1" thickBot="1" x14ac:dyDescent="0.3">
      <c r="A21" s="33">
        <v>18</v>
      </c>
      <c r="B21" s="716" t="s">
        <v>602</v>
      </c>
      <c r="C21" s="717">
        <f>SUM(D21:M21)</f>
        <v>6837656</v>
      </c>
      <c r="D21" s="717">
        <f t="shared" ref="D21" si="3">SUM(D22:D25)</f>
        <v>5235000</v>
      </c>
      <c r="E21" s="717">
        <f t="shared" ref="E21" si="4">SUM(E22:E25)</f>
        <v>548087</v>
      </c>
      <c r="F21" s="717">
        <f t="shared" ref="F21:M21" si="5">SUM(F22:F25)</f>
        <v>1054569</v>
      </c>
      <c r="G21" s="717">
        <f t="shared" si="5"/>
        <v>0</v>
      </c>
      <c r="H21" s="717">
        <f t="shared" si="5"/>
        <v>0</v>
      </c>
      <c r="I21" s="717">
        <f t="shared" si="5"/>
        <v>0</v>
      </c>
      <c r="J21" s="717">
        <f t="shared" si="5"/>
        <v>0</v>
      </c>
      <c r="K21" s="717">
        <f t="shared" si="5"/>
        <v>0</v>
      </c>
      <c r="L21" s="717">
        <f t="shared" si="5"/>
        <v>0</v>
      </c>
      <c r="M21" s="717">
        <f t="shared" si="5"/>
        <v>0</v>
      </c>
      <c r="N21" s="446"/>
    </row>
    <row r="22" spans="1:14" s="168" customFormat="1" ht="15" x14ac:dyDescent="0.25">
      <c r="A22" s="33">
        <v>19</v>
      </c>
      <c r="B22" s="718" t="s">
        <v>725</v>
      </c>
      <c r="C22" s="719">
        <f t="shared" ref="C22:C25" si="6">SUM(D22:M22)</f>
        <v>5783087</v>
      </c>
      <c r="D22" s="720">
        <v>5235000</v>
      </c>
      <c r="E22" s="720">
        <v>548087</v>
      </c>
      <c r="F22" s="721"/>
      <c r="G22" s="675"/>
      <c r="H22" s="675"/>
      <c r="I22" s="685"/>
      <c r="J22" s="694"/>
      <c r="K22" s="691"/>
      <c r="L22" s="675"/>
      <c r="M22" s="675"/>
      <c r="N22" s="446"/>
    </row>
    <row r="23" spans="1:14" s="168" customFormat="1" ht="15" x14ac:dyDescent="0.25">
      <c r="A23" s="33">
        <v>20</v>
      </c>
      <c r="B23" s="666" t="s">
        <v>726</v>
      </c>
      <c r="C23" s="672">
        <f t="shared" si="6"/>
        <v>215569</v>
      </c>
      <c r="D23" s="722"/>
      <c r="E23" s="722"/>
      <c r="F23" s="673">
        <v>215569</v>
      </c>
      <c r="G23" s="675"/>
      <c r="H23" s="675"/>
      <c r="I23" s="685"/>
      <c r="J23" s="723"/>
      <c r="K23" s="691"/>
      <c r="L23" s="675"/>
      <c r="M23" s="675"/>
      <c r="N23" s="446"/>
    </row>
    <row r="24" spans="1:14" s="73" customFormat="1" ht="15" x14ac:dyDescent="0.25">
      <c r="A24" s="33">
        <v>21</v>
      </c>
      <c r="B24" s="724" t="s">
        <v>727</v>
      </c>
      <c r="C24" s="672">
        <f t="shared" si="6"/>
        <v>539000</v>
      </c>
      <c r="D24" s="725"/>
      <c r="E24" s="725"/>
      <c r="F24" s="726">
        <v>539000</v>
      </c>
      <c r="G24" s="675"/>
      <c r="H24" s="676"/>
      <c r="I24" s="686"/>
      <c r="J24" s="709"/>
      <c r="K24" s="709"/>
      <c r="L24" s="676"/>
      <c r="M24" s="676"/>
      <c r="N24" s="446"/>
    </row>
    <row r="25" spans="1:14" s="73" customFormat="1" ht="15.75" thickBot="1" x14ac:dyDescent="0.3">
      <c r="A25" s="33">
        <v>22</v>
      </c>
      <c r="B25" s="727" t="s">
        <v>728</v>
      </c>
      <c r="C25" s="728">
        <f t="shared" si="6"/>
        <v>300000</v>
      </c>
      <c r="D25" s="729"/>
      <c r="E25" s="729"/>
      <c r="F25" s="730">
        <v>300000</v>
      </c>
      <c r="G25" s="714"/>
      <c r="H25" s="714"/>
      <c r="I25" s="714"/>
      <c r="J25" s="714"/>
      <c r="K25" s="715"/>
      <c r="L25" s="714"/>
      <c r="M25" s="714"/>
      <c r="N25" s="446"/>
    </row>
    <row r="26" spans="1:14" s="73" customFormat="1" ht="16.5" thickTop="1" thickBot="1" x14ac:dyDescent="0.3">
      <c r="A26" s="33">
        <v>23</v>
      </c>
      <c r="B26" s="731" t="s">
        <v>657</v>
      </c>
      <c r="C26" s="732">
        <f>SUM(D26:M26)</f>
        <v>21323924</v>
      </c>
      <c r="D26" s="732">
        <f>SUM(D27:D32)</f>
        <v>17401100</v>
      </c>
      <c r="E26" s="732">
        <f t="shared" ref="E26:M26" si="7">SUM(E27:E32)</f>
        <v>2632824</v>
      </c>
      <c r="F26" s="732">
        <f t="shared" si="7"/>
        <v>750000</v>
      </c>
      <c r="G26" s="732">
        <f t="shared" si="7"/>
        <v>0</v>
      </c>
      <c r="H26" s="732">
        <f t="shared" si="7"/>
        <v>0</v>
      </c>
      <c r="I26" s="732">
        <f t="shared" si="7"/>
        <v>0</v>
      </c>
      <c r="J26" s="732">
        <f t="shared" si="7"/>
        <v>0</v>
      </c>
      <c r="K26" s="732">
        <f t="shared" si="7"/>
        <v>540000</v>
      </c>
      <c r="L26" s="732">
        <f t="shared" si="7"/>
        <v>0</v>
      </c>
      <c r="M26" s="732">
        <f t="shared" si="7"/>
        <v>0</v>
      </c>
      <c r="N26" s="446"/>
    </row>
    <row r="27" spans="1:14" s="168" customFormat="1" ht="15" x14ac:dyDescent="0.25">
      <c r="A27" s="33">
        <v>24</v>
      </c>
      <c r="B27" s="733" t="s">
        <v>729</v>
      </c>
      <c r="C27" s="799">
        <f>SUM(D27:M27)</f>
        <v>17142894</v>
      </c>
      <c r="D27" s="725">
        <v>15170100</v>
      </c>
      <c r="E27" s="725">
        <v>1972794</v>
      </c>
      <c r="F27" s="726"/>
      <c r="G27" s="675"/>
      <c r="H27" s="675"/>
      <c r="I27" s="685"/>
      <c r="J27" s="723"/>
      <c r="K27" s="691"/>
      <c r="L27" s="675"/>
      <c r="M27" s="675"/>
      <c r="N27" s="446"/>
    </row>
    <row r="28" spans="1:14" s="73" customFormat="1" ht="15" x14ac:dyDescent="0.25">
      <c r="A28" s="33">
        <v>25</v>
      </c>
      <c r="B28" s="733" t="s">
        <v>730</v>
      </c>
      <c r="C28" s="799">
        <f t="shared" ref="C28:C32" si="8">SUM(D28:M28)</f>
        <v>430530</v>
      </c>
      <c r="D28" s="725">
        <v>381000</v>
      </c>
      <c r="E28" s="725">
        <v>49530</v>
      </c>
      <c r="F28" s="726"/>
      <c r="G28" s="675"/>
      <c r="H28" s="676"/>
      <c r="I28" s="686"/>
      <c r="J28" s="709"/>
      <c r="K28" s="709"/>
      <c r="L28" s="676"/>
      <c r="M28" s="676"/>
      <c r="N28" s="446"/>
    </row>
    <row r="29" spans="1:14" s="73" customFormat="1" ht="15" x14ac:dyDescent="0.25">
      <c r="A29" s="33">
        <v>26</v>
      </c>
      <c r="B29" s="733" t="s">
        <v>731</v>
      </c>
      <c r="C29" s="799">
        <f t="shared" si="8"/>
        <v>2090500</v>
      </c>
      <c r="D29" s="725">
        <v>1850000</v>
      </c>
      <c r="E29" s="725">
        <v>240500</v>
      </c>
      <c r="F29" s="726"/>
      <c r="G29" s="675"/>
      <c r="H29" s="676"/>
      <c r="I29" s="161"/>
      <c r="J29" s="161"/>
      <c r="K29" s="677"/>
      <c r="L29" s="161"/>
      <c r="M29" s="161"/>
      <c r="N29" s="446"/>
    </row>
    <row r="30" spans="1:14" s="73" customFormat="1" ht="15" x14ac:dyDescent="0.25">
      <c r="A30" s="33">
        <v>27</v>
      </c>
      <c r="B30" s="733" t="s">
        <v>732</v>
      </c>
      <c r="C30" s="799">
        <f t="shared" si="8"/>
        <v>370000</v>
      </c>
      <c r="D30" s="725"/>
      <c r="E30" s="725">
        <v>370000</v>
      </c>
      <c r="F30" s="726"/>
      <c r="G30" s="675"/>
      <c r="H30" s="676"/>
      <c r="I30" s="692"/>
      <c r="J30" s="692"/>
      <c r="K30" s="734"/>
      <c r="L30" s="692"/>
      <c r="M30" s="692"/>
      <c r="N30" s="446"/>
    </row>
    <row r="31" spans="1:14" s="168" customFormat="1" ht="15" x14ac:dyDescent="0.25">
      <c r="A31" s="33">
        <v>28</v>
      </c>
      <c r="B31" s="733" t="s">
        <v>733</v>
      </c>
      <c r="C31" s="799">
        <f t="shared" si="8"/>
        <v>750000</v>
      </c>
      <c r="D31" s="725"/>
      <c r="E31" s="725"/>
      <c r="F31" s="726">
        <v>750000</v>
      </c>
      <c r="G31" s="675"/>
      <c r="H31" s="676"/>
      <c r="I31" s="692"/>
      <c r="J31" s="692"/>
      <c r="K31" s="734"/>
      <c r="L31" s="692"/>
      <c r="M31" s="692"/>
      <c r="N31" s="446"/>
    </row>
    <row r="32" spans="1:14" s="168" customFormat="1" ht="15.75" thickBot="1" x14ac:dyDescent="0.3">
      <c r="A32" s="33">
        <v>29</v>
      </c>
      <c r="B32" s="668" t="s">
        <v>734</v>
      </c>
      <c r="C32" s="800">
        <f t="shared" si="8"/>
        <v>540000</v>
      </c>
      <c r="D32" s="729"/>
      <c r="E32" s="729"/>
      <c r="F32" s="730"/>
      <c r="G32" s="714"/>
      <c r="H32" s="714"/>
      <c r="I32" s="714"/>
      <c r="J32" s="714"/>
      <c r="K32" s="715">
        <v>540000</v>
      </c>
      <c r="L32" s="714"/>
      <c r="M32" s="714"/>
      <c r="N32" s="446"/>
    </row>
    <row r="33" spans="1:14" s="168" customFormat="1" ht="15.75" thickTop="1" x14ac:dyDescent="0.25">
      <c r="A33" s="33">
        <v>30</v>
      </c>
      <c r="B33" s="735" t="s">
        <v>0</v>
      </c>
      <c r="C33" s="736">
        <f t="shared" ref="C33:C38" si="9">SUM(D33:M33)</f>
        <v>31223281</v>
      </c>
      <c r="D33" s="737">
        <f>SUM(D34:D41)</f>
        <v>0</v>
      </c>
      <c r="E33" s="737">
        <f t="shared" ref="E33:M33" si="10">SUM(E34:E41)</f>
        <v>0</v>
      </c>
      <c r="F33" s="737">
        <f t="shared" si="10"/>
        <v>0</v>
      </c>
      <c r="G33" s="737">
        <f t="shared" si="10"/>
        <v>7520500</v>
      </c>
      <c r="H33" s="737">
        <f t="shared" si="10"/>
        <v>4051238</v>
      </c>
      <c r="I33" s="737">
        <f t="shared" si="10"/>
        <v>0</v>
      </c>
      <c r="J33" s="737">
        <f t="shared" si="10"/>
        <v>15602268</v>
      </c>
      <c r="K33" s="737">
        <f t="shared" si="10"/>
        <v>1958746</v>
      </c>
      <c r="L33" s="737">
        <f t="shared" si="10"/>
        <v>2090529</v>
      </c>
      <c r="M33" s="737">
        <f t="shared" si="10"/>
        <v>0</v>
      </c>
      <c r="N33" s="446"/>
    </row>
    <row r="34" spans="1:14" s="168" customFormat="1" ht="15" x14ac:dyDescent="0.25">
      <c r="A34" s="33">
        <v>31</v>
      </c>
      <c r="B34" s="738" t="s">
        <v>735</v>
      </c>
      <c r="C34" s="739">
        <f t="shared" si="9"/>
        <v>2861858</v>
      </c>
      <c r="D34" s="675"/>
      <c r="E34" s="675"/>
      <c r="F34" s="675"/>
      <c r="G34" s="675"/>
      <c r="H34" s="675">
        <v>2861858</v>
      </c>
      <c r="I34" s="685"/>
      <c r="J34" s="723"/>
      <c r="K34" s="691"/>
      <c r="L34" s="675"/>
      <c r="M34" s="675"/>
      <c r="N34" s="446"/>
    </row>
    <row r="35" spans="1:14" s="73" customFormat="1" ht="15" x14ac:dyDescent="0.25">
      <c r="A35" s="33">
        <v>32</v>
      </c>
      <c r="B35" s="740" t="s">
        <v>736</v>
      </c>
      <c r="C35" s="739">
        <f t="shared" si="9"/>
        <v>1189380</v>
      </c>
      <c r="D35" s="676"/>
      <c r="E35" s="676"/>
      <c r="F35" s="676"/>
      <c r="G35" s="675"/>
      <c r="H35" s="676">
        <v>1189380</v>
      </c>
      <c r="I35" s="686"/>
      <c r="J35" s="709"/>
      <c r="K35" s="709"/>
      <c r="L35" s="676"/>
      <c r="M35" s="676"/>
      <c r="N35" s="446"/>
    </row>
    <row r="36" spans="1:14" s="73" customFormat="1" ht="15" x14ac:dyDescent="0.25">
      <c r="A36" s="33">
        <v>33</v>
      </c>
      <c r="B36" s="741" t="s">
        <v>737</v>
      </c>
      <c r="C36" s="739">
        <f t="shared" si="9"/>
        <v>15602268</v>
      </c>
      <c r="D36" s="161"/>
      <c r="E36" s="161"/>
      <c r="F36" s="161"/>
      <c r="G36" s="675"/>
      <c r="H36" s="676"/>
      <c r="I36" s="161"/>
      <c r="J36" s="161">
        <v>15602268</v>
      </c>
      <c r="K36" s="677"/>
      <c r="L36" s="161"/>
      <c r="M36" s="161"/>
      <c r="N36" s="446"/>
    </row>
    <row r="37" spans="1:14" s="73" customFormat="1" ht="15" x14ac:dyDescent="0.25">
      <c r="A37" s="33">
        <v>34</v>
      </c>
      <c r="B37" s="741" t="s">
        <v>738</v>
      </c>
      <c r="C37" s="739">
        <f t="shared" si="9"/>
        <v>879246</v>
      </c>
      <c r="D37" s="692"/>
      <c r="E37" s="692"/>
      <c r="F37" s="692"/>
      <c r="G37" s="675"/>
      <c r="H37" s="676"/>
      <c r="I37" s="692"/>
      <c r="J37" s="692"/>
      <c r="K37" s="734">
        <v>879246</v>
      </c>
      <c r="L37" s="692"/>
      <c r="M37" s="692"/>
      <c r="N37" s="446"/>
    </row>
    <row r="38" spans="1:14" s="168" customFormat="1" ht="15" x14ac:dyDescent="0.25">
      <c r="A38" s="33">
        <v>35</v>
      </c>
      <c r="B38" s="742" t="s">
        <v>741</v>
      </c>
      <c r="C38" s="739">
        <f t="shared" si="9"/>
        <v>7520500</v>
      </c>
      <c r="D38" s="692"/>
      <c r="E38" s="692"/>
      <c r="F38" s="692"/>
      <c r="G38" s="675">
        <v>7520500</v>
      </c>
      <c r="H38" s="676"/>
      <c r="I38" s="692"/>
      <c r="J38" s="692"/>
      <c r="K38" s="734"/>
      <c r="L38" s="692"/>
      <c r="M38" s="692"/>
      <c r="N38" s="446"/>
    </row>
    <row r="39" spans="1:14" s="168" customFormat="1" ht="15" x14ac:dyDescent="0.25">
      <c r="A39" s="33">
        <v>36</v>
      </c>
      <c r="B39" s="738" t="s">
        <v>739</v>
      </c>
      <c r="C39" s="739">
        <f t="shared" ref="C39:C43" si="11">SUM(D39:M39)</f>
        <v>1130029</v>
      </c>
      <c r="D39" s="675"/>
      <c r="E39" s="675"/>
      <c r="F39" s="675"/>
      <c r="G39" s="675"/>
      <c r="H39" s="675"/>
      <c r="I39" s="685"/>
      <c r="J39" s="694"/>
      <c r="K39" s="691"/>
      <c r="L39" s="675">
        <v>1130029</v>
      </c>
      <c r="M39" s="675"/>
      <c r="N39" s="446"/>
    </row>
    <row r="40" spans="1:14" s="168" customFormat="1" ht="15" x14ac:dyDescent="0.25">
      <c r="A40" s="33">
        <v>37</v>
      </c>
      <c r="B40" s="738" t="s">
        <v>740</v>
      </c>
      <c r="C40" s="739">
        <f t="shared" si="11"/>
        <v>960500</v>
      </c>
      <c r="D40" s="675"/>
      <c r="E40" s="675"/>
      <c r="F40" s="675"/>
      <c r="G40" s="675"/>
      <c r="H40" s="675"/>
      <c r="I40" s="685"/>
      <c r="J40" s="723"/>
      <c r="K40" s="691"/>
      <c r="L40" s="675">
        <v>960500</v>
      </c>
      <c r="M40" s="675"/>
      <c r="N40" s="446"/>
    </row>
    <row r="41" spans="1:14" s="73" customFormat="1" ht="15.75" thickBot="1" x14ac:dyDescent="0.3">
      <c r="A41" s="33">
        <v>38</v>
      </c>
      <c r="B41" s="806" t="s">
        <v>745</v>
      </c>
      <c r="C41" s="758">
        <f t="shared" si="11"/>
        <v>1079500</v>
      </c>
      <c r="D41" s="759"/>
      <c r="E41" s="759"/>
      <c r="F41" s="759"/>
      <c r="G41" s="759"/>
      <c r="H41" s="759"/>
      <c r="I41" s="807"/>
      <c r="J41" s="673"/>
      <c r="K41" s="673">
        <v>1079500</v>
      </c>
      <c r="L41" s="759"/>
      <c r="M41" s="759"/>
      <c r="N41" s="446"/>
    </row>
    <row r="42" spans="1:14" s="168" customFormat="1" ht="16.5" thickTop="1" thickBot="1" x14ac:dyDescent="0.3">
      <c r="A42" s="33">
        <v>39</v>
      </c>
      <c r="B42" s="808" t="s">
        <v>744</v>
      </c>
      <c r="C42" s="809">
        <f>C5+C18+C21+C26+C33</f>
        <v>89731718</v>
      </c>
      <c r="D42" s="809">
        <f t="shared" ref="D42:M42" si="12">D5+D18+D21+D26+D33</f>
        <v>45032700</v>
      </c>
      <c r="E42" s="809">
        <f t="shared" si="12"/>
        <v>6059970</v>
      </c>
      <c r="F42" s="809">
        <f t="shared" si="12"/>
        <v>5630767</v>
      </c>
      <c r="G42" s="809">
        <f t="shared" si="12"/>
        <v>7520500</v>
      </c>
      <c r="H42" s="809">
        <f t="shared" si="12"/>
        <v>4051238</v>
      </c>
      <c r="I42" s="809">
        <f t="shared" si="12"/>
        <v>0</v>
      </c>
      <c r="J42" s="809">
        <f t="shared" si="12"/>
        <v>15602268</v>
      </c>
      <c r="K42" s="809">
        <f t="shared" si="12"/>
        <v>3743746</v>
      </c>
      <c r="L42" s="809">
        <f t="shared" si="12"/>
        <v>2090529</v>
      </c>
      <c r="M42" s="809">
        <f t="shared" si="12"/>
        <v>0</v>
      </c>
      <c r="N42" s="446"/>
    </row>
    <row r="43" spans="1:14" s="168" customFormat="1" ht="7.5" customHeight="1" thickTop="1" thickBot="1" x14ac:dyDescent="0.3">
      <c r="A43" s="33">
        <v>40</v>
      </c>
      <c r="B43" s="801"/>
      <c r="C43" s="802">
        <f t="shared" si="11"/>
        <v>0</v>
      </c>
      <c r="D43" s="803"/>
      <c r="E43" s="803"/>
      <c r="F43" s="803"/>
      <c r="G43" s="803"/>
      <c r="H43" s="803"/>
      <c r="I43" s="803"/>
      <c r="J43" s="803"/>
      <c r="K43" s="804"/>
      <c r="L43" s="803"/>
      <c r="M43" s="805"/>
      <c r="N43" s="446"/>
    </row>
    <row r="44" spans="1:14" ht="15" thickTop="1" x14ac:dyDescent="0.2">
      <c r="A44" s="33">
        <v>41</v>
      </c>
      <c r="B44" s="743" t="s">
        <v>360</v>
      </c>
      <c r="C44" s="744">
        <f t="shared" ref="C44" si="13">SUM(D44:M44)</f>
        <v>26656121</v>
      </c>
      <c r="D44" s="745"/>
      <c r="E44" s="745"/>
      <c r="F44" s="746">
        <v>4656121</v>
      </c>
      <c r="G44" s="746"/>
      <c r="H44" s="745"/>
      <c r="I44" s="745"/>
      <c r="J44" s="745"/>
      <c r="K44" s="747">
        <v>22000000</v>
      </c>
      <c r="L44" s="748"/>
      <c r="M44" s="746"/>
      <c r="N44" s="445"/>
    </row>
    <row r="45" spans="1:14" ht="14.25" x14ac:dyDescent="0.2">
      <c r="A45" s="33">
        <v>42</v>
      </c>
      <c r="B45" s="749" t="s">
        <v>359</v>
      </c>
      <c r="C45" s="739">
        <f t="shared" ref="C45:C64" si="14">SUM(D45:M45)</f>
        <v>2130038</v>
      </c>
      <c r="D45" s="161"/>
      <c r="E45" s="161"/>
      <c r="F45" s="161">
        <v>2130038</v>
      </c>
      <c r="G45" s="675"/>
      <c r="H45" s="676"/>
      <c r="I45" s="161"/>
      <c r="J45" s="161"/>
      <c r="K45" s="677"/>
      <c r="L45" s="161"/>
      <c r="M45" s="161"/>
      <c r="N45" s="445"/>
    </row>
    <row r="46" spans="1:14" ht="14.25" x14ac:dyDescent="0.2">
      <c r="A46" s="33">
        <v>43</v>
      </c>
      <c r="B46" s="749" t="s">
        <v>389</v>
      </c>
      <c r="C46" s="739">
        <f t="shared" si="14"/>
        <v>5000000</v>
      </c>
      <c r="D46" s="161"/>
      <c r="E46" s="161"/>
      <c r="F46" s="161"/>
      <c r="G46" s="675"/>
      <c r="H46" s="676"/>
      <c r="I46" s="161"/>
      <c r="J46" s="161"/>
      <c r="K46" s="677"/>
      <c r="L46" s="161"/>
      <c r="M46" s="161">
        <v>5000000</v>
      </c>
      <c r="N46" s="445"/>
    </row>
    <row r="47" spans="1:14" s="73" customFormat="1" ht="15" x14ac:dyDescent="0.25">
      <c r="A47" s="33">
        <v>44</v>
      </c>
      <c r="B47" s="750" t="s">
        <v>340</v>
      </c>
      <c r="C47" s="739">
        <f t="shared" si="14"/>
        <v>4000000</v>
      </c>
      <c r="D47" s="683"/>
      <c r="E47" s="683"/>
      <c r="F47" s="751"/>
      <c r="G47" s="681"/>
      <c r="H47" s="682"/>
      <c r="I47" s="683"/>
      <c r="J47" s="684">
        <v>4000000</v>
      </c>
      <c r="K47" s="675"/>
      <c r="L47" s="683"/>
      <c r="M47" s="683"/>
      <c r="N47" s="446"/>
    </row>
    <row r="48" spans="1:14" s="73" customFormat="1" ht="15" x14ac:dyDescent="0.25">
      <c r="A48" s="33">
        <v>45</v>
      </c>
      <c r="B48" s="740" t="s">
        <v>387</v>
      </c>
      <c r="C48" s="739">
        <f t="shared" si="14"/>
        <v>747077</v>
      </c>
      <c r="D48" s="683"/>
      <c r="E48" s="683"/>
      <c r="F48" s="752"/>
      <c r="G48" s="685"/>
      <c r="H48" s="686"/>
      <c r="I48" s="683"/>
      <c r="J48" s="687">
        <v>747077</v>
      </c>
      <c r="K48" s="688"/>
      <c r="L48" s="683"/>
      <c r="M48" s="683"/>
      <c r="N48" s="446"/>
    </row>
    <row r="49" spans="1:14" s="73" customFormat="1" ht="15" x14ac:dyDescent="0.25">
      <c r="A49" s="33">
        <v>46</v>
      </c>
      <c r="B49" s="740" t="s">
        <v>622</v>
      </c>
      <c r="C49" s="739">
        <f t="shared" si="14"/>
        <v>395520</v>
      </c>
      <c r="D49" s="161"/>
      <c r="E49" s="161"/>
      <c r="F49" s="751"/>
      <c r="G49" s="681"/>
      <c r="H49" s="682"/>
      <c r="I49" s="161"/>
      <c r="J49" s="687">
        <v>395520</v>
      </c>
      <c r="K49" s="675"/>
      <c r="L49" s="161"/>
      <c r="M49" s="161"/>
      <c r="N49" s="446"/>
    </row>
    <row r="50" spans="1:14" s="73" customFormat="1" ht="15" x14ac:dyDescent="0.25">
      <c r="A50" s="33">
        <v>47</v>
      </c>
      <c r="B50" s="740" t="s">
        <v>623</v>
      </c>
      <c r="C50" s="739">
        <f t="shared" si="14"/>
        <v>23000000</v>
      </c>
      <c r="D50" s="683"/>
      <c r="E50" s="683"/>
      <c r="F50" s="751"/>
      <c r="G50" s="681"/>
      <c r="H50" s="682"/>
      <c r="I50" s="683"/>
      <c r="J50" s="687">
        <v>23000000</v>
      </c>
      <c r="K50" s="675"/>
      <c r="L50" s="683"/>
      <c r="M50" s="683"/>
      <c r="N50" s="446"/>
    </row>
    <row r="51" spans="1:14" s="73" customFormat="1" ht="15" x14ac:dyDescent="0.25">
      <c r="A51" s="33">
        <v>48</v>
      </c>
      <c r="B51" s="740" t="s">
        <v>567</v>
      </c>
      <c r="C51" s="739">
        <f t="shared" si="14"/>
        <v>500000</v>
      </c>
      <c r="D51" s="683"/>
      <c r="E51" s="683"/>
      <c r="F51" s="752"/>
      <c r="G51" s="685"/>
      <c r="H51" s="686"/>
      <c r="I51" s="683"/>
      <c r="J51" s="687">
        <v>500000</v>
      </c>
      <c r="K51" s="691"/>
      <c r="L51" s="683"/>
      <c r="M51" s="683"/>
      <c r="N51" s="446"/>
    </row>
    <row r="52" spans="1:14" s="73" customFormat="1" ht="15" x14ac:dyDescent="0.25">
      <c r="A52" s="33">
        <v>49</v>
      </c>
      <c r="B52" s="740" t="s">
        <v>568</v>
      </c>
      <c r="C52" s="739">
        <f t="shared" si="14"/>
        <v>500000</v>
      </c>
      <c r="D52" s="692"/>
      <c r="E52" s="692"/>
      <c r="F52" s="753"/>
      <c r="G52" s="681"/>
      <c r="H52" s="682"/>
      <c r="I52" s="692"/>
      <c r="J52" s="687">
        <v>500000</v>
      </c>
      <c r="K52" s="693"/>
      <c r="L52" s="692"/>
      <c r="M52" s="692"/>
      <c r="N52" s="446"/>
    </row>
    <row r="53" spans="1:14" s="168" customFormat="1" ht="15" x14ac:dyDescent="0.25">
      <c r="A53" s="33">
        <v>50</v>
      </c>
      <c r="B53" s="754" t="s">
        <v>397</v>
      </c>
      <c r="C53" s="739">
        <f t="shared" si="14"/>
        <v>4000000</v>
      </c>
      <c r="D53" s="675"/>
      <c r="E53" s="675"/>
      <c r="F53" s="675"/>
      <c r="G53" s="675"/>
      <c r="H53" s="675"/>
      <c r="I53" s="685"/>
      <c r="J53" s="694"/>
      <c r="K53" s="693">
        <v>4000000</v>
      </c>
      <c r="L53" s="675"/>
      <c r="M53" s="675"/>
      <c r="N53" s="446"/>
    </row>
    <row r="54" spans="1:14" s="168" customFormat="1" ht="15" x14ac:dyDescent="0.25">
      <c r="A54" s="33">
        <v>51</v>
      </c>
      <c r="B54" s="755" t="s">
        <v>371</v>
      </c>
      <c r="C54" s="739">
        <f t="shared" si="14"/>
        <v>2500000</v>
      </c>
      <c r="D54" s="675"/>
      <c r="E54" s="675"/>
      <c r="F54" s="675"/>
      <c r="G54" s="675"/>
      <c r="H54" s="675"/>
      <c r="I54" s="685"/>
      <c r="J54" s="694"/>
      <c r="K54" s="688">
        <v>2500000</v>
      </c>
      <c r="L54" s="675"/>
      <c r="M54" s="675"/>
      <c r="N54" s="446"/>
    </row>
    <row r="55" spans="1:14" s="168" customFormat="1" ht="15" x14ac:dyDescent="0.25">
      <c r="A55" s="33">
        <v>52</v>
      </c>
      <c r="B55" s="286" t="s">
        <v>624</v>
      </c>
      <c r="C55" s="739">
        <f t="shared" si="14"/>
        <v>1340167</v>
      </c>
      <c r="D55" s="675"/>
      <c r="E55" s="675"/>
      <c r="F55" s="675">
        <v>1270000</v>
      </c>
      <c r="G55" s="675"/>
      <c r="H55" s="675"/>
      <c r="I55" s="685"/>
      <c r="J55" s="694"/>
      <c r="K55" s="693">
        <v>70167</v>
      </c>
      <c r="L55" s="675"/>
      <c r="M55" s="675"/>
      <c r="N55" s="446"/>
    </row>
    <row r="56" spans="1:14" s="168" customFormat="1" ht="15" x14ac:dyDescent="0.25">
      <c r="A56" s="33">
        <v>53</v>
      </c>
      <c r="B56" s="756" t="s">
        <v>625</v>
      </c>
      <c r="C56" s="739">
        <f t="shared" si="14"/>
        <v>650000</v>
      </c>
      <c r="D56" s="675"/>
      <c r="E56" s="675"/>
      <c r="F56" s="675"/>
      <c r="G56" s="675"/>
      <c r="H56" s="675"/>
      <c r="I56" s="685"/>
      <c r="J56" s="694"/>
      <c r="K56" s="675">
        <v>650000</v>
      </c>
      <c r="L56" s="675"/>
      <c r="M56" s="675"/>
      <c r="N56" s="446"/>
    </row>
    <row r="57" spans="1:14" s="168" customFormat="1" ht="15" x14ac:dyDescent="0.25">
      <c r="A57" s="33">
        <v>54</v>
      </c>
      <c r="B57" s="738" t="s">
        <v>626</v>
      </c>
      <c r="C57" s="739">
        <f t="shared" si="14"/>
        <v>400000</v>
      </c>
      <c r="D57" s="675"/>
      <c r="E57" s="675"/>
      <c r="F57" s="675"/>
      <c r="G57" s="675"/>
      <c r="H57" s="675"/>
      <c r="I57" s="685"/>
      <c r="J57" s="694"/>
      <c r="K57" s="691">
        <v>400000</v>
      </c>
      <c r="L57" s="675"/>
      <c r="M57" s="675"/>
      <c r="N57" s="446"/>
    </row>
    <row r="58" spans="1:14" s="168" customFormat="1" ht="15" x14ac:dyDescent="0.25">
      <c r="A58" s="33">
        <v>55</v>
      </c>
      <c r="B58" s="738" t="s">
        <v>627</v>
      </c>
      <c r="C58" s="739">
        <f t="shared" si="14"/>
        <v>952500</v>
      </c>
      <c r="D58" s="675"/>
      <c r="E58" s="675"/>
      <c r="F58" s="675"/>
      <c r="G58" s="675"/>
      <c r="H58" s="675"/>
      <c r="I58" s="685"/>
      <c r="J58" s="694"/>
      <c r="K58" s="691">
        <v>952500</v>
      </c>
      <c r="L58" s="675"/>
      <c r="M58" s="675"/>
      <c r="N58" s="446"/>
    </row>
    <row r="59" spans="1:14" s="168" customFormat="1" ht="15" x14ac:dyDescent="0.25">
      <c r="A59" s="33">
        <v>56</v>
      </c>
      <c r="B59" s="738" t="s">
        <v>628</v>
      </c>
      <c r="C59" s="739">
        <f t="shared" si="14"/>
        <v>7934851</v>
      </c>
      <c r="D59" s="675"/>
      <c r="E59" s="675"/>
      <c r="F59" s="675"/>
      <c r="G59" s="675"/>
      <c r="H59" s="675"/>
      <c r="I59" s="685"/>
      <c r="J59" s="723"/>
      <c r="K59" s="691">
        <v>7934851</v>
      </c>
      <c r="L59" s="675"/>
      <c r="M59" s="675"/>
      <c r="N59" s="446"/>
    </row>
    <row r="60" spans="1:14" s="73" customFormat="1" ht="15" x14ac:dyDescent="0.25">
      <c r="A60" s="33">
        <v>57</v>
      </c>
      <c r="B60" s="740" t="s">
        <v>547</v>
      </c>
      <c r="C60" s="739">
        <f t="shared" si="14"/>
        <v>90977338</v>
      </c>
      <c r="D60" s="676"/>
      <c r="E60" s="676"/>
      <c r="F60" s="676"/>
      <c r="G60" s="675"/>
      <c r="H60" s="676">
        <v>90977338</v>
      </c>
      <c r="I60" s="686"/>
      <c r="J60" s="709"/>
      <c r="K60" s="709"/>
      <c r="L60" s="676"/>
      <c r="M60" s="676"/>
      <c r="N60" s="446"/>
    </row>
    <row r="61" spans="1:14" s="73" customFormat="1" ht="15" x14ac:dyDescent="0.25">
      <c r="A61" s="33">
        <v>58</v>
      </c>
      <c r="B61" s="741" t="s">
        <v>384</v>
      </c>
      <c r="C61" s="739">
        <f t="shared" si="14"/>
        <v>24651643</v>
      </c>
      <c r="D61" s="161"/>
      <c r="E61" s="161"/>
      <c r="F61" s="161"/>
      <c r="G61" s="675"/>
      <c r="H61" s="676"/>
      <c r="I61" s="161"/>
      <c r="J61" s="161"/>
      <c r="K61" s="677"/>
      <c r="L61" s="161">
        <v>24651643</v>
      </c>
      <c r="M61" s="161"/>
      <c r="N61" s="446"/>
    </row>
    <row r="62" spans="1:14" s="73" customFormat="1" ht="15" x14ac:dyDescent="0.25">
      <c r="A62" s="33">
        <v>59</v>
      </c>
      <c r="B62" s="741" t="s">
        <v>390</v>
      </c>
      <c r="C62" s="739">
        <f t="shared" si="14"/>
        <v>7000000</v>
      </c>
      <c r="D62" s="692"/>
      <c r="E62" s="692"/>
      <c r="F62" s="692"/>
      <c r="G62" s="675"/>
      <c r="H62" s="676">
        <v>7000000</v>
      </c>
      <c r="I62" s="692"/>
      <c r="J62" s="692"/>
      <c r="K62" s="734"/>
      <c r="L62" s="692"/>
      <c r="M62" s="692"/>
      <c r="N62" s="446"/>
    </row>
    <row r="63" spans="1:14" s="168" customFormat="1" ht="15" x14ac:dyDescent="0.25">
      <c r="A63" s="33">
        <v>60</v>
      </c>
      <c r="B63" s="742" t="s">
        <v>369</v>
      </c>
      <c r="C63" s="739">
        <f t="shared" si="14"/>
        <v>11430000</v>
      </c>
      <c r="D63" s="692"/>
      <c r="E63" s="692"/>
      <c r="F63" s="692">
        <v>11430000</v>
      </c>
      <c r="G63" s="675"/>
      <c r="H63" s="676"/>
      <c r="I63" s="692"/>
      <c r="J63" s="692"/>
      <c r="K63" s="734"/>
      <c r="L63" s="692"/>
      <c r="M63" s="692"/>
      <c r="N63" s="446"/>
    </row>
    <row r="64" spans="1:14" s="168" customFormat="1" ht="15.75" thickBot="1" x14ac:dyDescent="0.3">
      <c r="A64" s="33">
        <v>61</v>
      </c>
      <c r="B64" s="757" t="s">
        <v>634</v>
      </c>
      <c r="C64" s="758">
        <f t="shared" si="14"/>
        <v>17259411</v>
      </c>
      <c r="D64" s="759"/>
      <c r="E64" s="759"/>
      <c r="F64" s="759">
        <v>17259411</v>
      </c>
      <c r="G64" s="759"/>
      <c r="H64" s="759"/>
      <c r="I64" s="759"/>
      <c r="J64" s="759"/>
      <c r="K64" s="760"/>
      <c r="L64" s="759"/>
      <c r="M64" s="761"/>
      <c r="N64" s="446"/>
    </row>
    <row r="65" spans="1:14" s="168" customFormat="1" ht="15" x14ac:dyDescent="0.25">
      <c r="A65" s="33">
        <v>62</v>
      </c>
      <c r="B65" s="762" t="s">
        <v>391</v>
      </c>
      <c r="C65" s="763">
        <f>SUM(D65:L65)</f>
        <v>113996421</v>
      </c>
      <c r="D65" s="764"/>
      <c r="E65" s="764"/>
      <c r="F65" s="764"/>
      <c r="G65" s="764"/>
      <c r="H65" s="764"/>
      <c r="I65" s="764"/>
      <c r="J65" s="764"/>
      <c r="K65" s="765"/>
      <c r="L65" s="766">
        <v>113996421</v>
      </c>
      <c r="M65" s="767"/>
      <c r="N65" s="446"/>
    </row>
    <row r="66" spans="1:14" s="168" customFormat="1" ht="15" x14ac:dyDescent="0.25">
      <c r="A66" s="33">
        <v>63</v>
      </c>
      <c r="B66" s="768" t="s">
        <v>640</v>
      </c>
      <c r="C66" s="744">
        <f>SUM(D66:L66)</f>
        <v>42767589</v>
      </c>
      <c r="D66" s="723"/>
      <c r="E66" s="723"/>
      <c r="F66" s="723"/>
      <c r="G66" s="723">
        <v>42767589</v>
      </c>
      <c r="H66" s="723"/>
      <c r="I66" s="723"/>
      <c r="J66" s="723"/>
      <c r="K66" s="769"/>
      <c r="L66" s="746"/>
      <c r="M66" s="770"/>
      <c r="N66" s="446"/>
    </row>
    <row r="67" spans="1:14" s="73" customFormat="1" ht="15" x14ac:dyDescent="0.25">
      <c r="A67" s="33">
        <v>64</v>
      </c>
      <c r="B67" s="768" t="s">
        <v>636</v>
      </c>
      <c r="C67" s="739">
        <f t="shared" ref="C67:C84" si="15">SUM(D67:M67)</f>
        <v>4789440</v>
      </c>
      <c r="D67" s="161">
        <v>3600000</v>
      </c>
      <c r="E67" s="161">
        <v>1189440</v>
      </c>
      <c r="F67" s="751"/>
      <c r="G67" s="681"/>
      <c r="H67" s="682"/>
      <c r="I67" s="161"/>
      <c r="J67" s="161"/>
      <c r="K67" s="675"/>
      <c r="L67" s="161"/>
      <c r="M67" s="161"/>
      <c r="N67" s="446"/>
    </row>
    <row r="68" spans="1:14" s="73" customFormat="1" ht="15" x14ac:dyDescent="0.25">
      <c r="A68" s="33">
        <v>65</v>
      </c>
      <c r="B68" s="768" t="s">
        <v>631</v>
      </c>
      <c r="C68" s="739">
        <f t="shared" si="15"/>
        <v>1708560</v>
      </c>
      <c r="D68" s="161">
        <v>1512000</v>
      </c>
      <c r="E68" s="161">
        <v>196560</v>
      </c>
      <c r="F68" s="751"/>
      <c r="G68" s="681"/>
      <c r="H68" s="682"/>
      <c r="I68" s="161"/>
      <c r="J68" s="161"/>
      <c r="K68" s="675"/>
      <c r="L68" s="161"/>
      <c r="M68" s="161"/>
      <c r="N68" s="446"/>
    </row>
    <row r="69" spans="1:14" s="439" customFormat="1" ht="15" x14ac:dyDescent="0.25">
      <c r="A69" s="33">
        <v>66</v>
      </c>
      <c r="B69" s="771" t="s">
        <v>630</v>
      </c>
      <c r="C69" s="772">
        <f t="shared" si="15"/>
        <v>976320</v>
      </c>
      <c r="D69" s="773">
        <v>864000</v>
      </c>
      <c r="E69" s="773">
        <v>112320</v>
      </c>
      <c r="F69" s="773"/>
      <c r="G69" s="773"/>
      <c r="H69" s="773"/>
      <c r="I69" s="773"/>
      <c r="J69" s="773"/>
      <c r="K69" s="774"/>
      <c r="L69" s="773"/>
      <c r="M69" s="773"/>
      <c r="N69" s="447"/>
    </row>
    <row r="70" spans="1:14" s="73" customFormat="1" ht="15" x14ac:dyDescent="0.25">
      <c r="A70" s="33">
        <v>67</v>
      </c>
      <c r="B70" s="768" t="s">
        <v>629</v>
      </c>
      <c r="C70" s="739">
        <f t="shared" si="15"/>
        <v>732240</v>
      </c>
      <c r="D70" s="161">
        <v>648000</v>
      </c>
      <c r="E70" s="161">
        <v>84240</v>
      </c>
      <c r="F70" s="751"/>
      <c r="G70" s="681"/>
      <c r="H70" s="682"/>
      <c r="I70" s="161"/>
      <c r="J70" s="161"/>
      <c r="K70" s="675"/>
      <c r="L70" s="161"/>
      <c r="M70" s="161"/>
      <c r="N70" s="446"/>
    </row>
    <row r="71" spans="1:14" s="73" customFormat="1" ht="26.25" x14ac:dyDescent="0.25">
      <c r="A71" s="33">
        <v>68</v>
      </c>
      <c r="B71" s="775" t="s">
        <v>632</v>
      </c>
      <c r="C71" s="739">
        <f t="shared" si="15"/>
        <v>1372950</v>
      </c>
      <c r="D71" s="161">
        <v>1215000</v>
      </c>
      <c r="E71" s="161">
        <v>157950</v>
      </c>
      <c r="F71" s="751"/>
      <c r="G71" s="681"/>
      <c r="H71" s="682"/>
      <c r="I71" s="161"/>
      <c r="J71" s="161"/>
      <c r="K71" s="675"/>
      <c r="L71" s="161"/>
      <c r="M71" s="161"/>
      <c r="N71" s="446"/>
    </row>
    <row r="72" spans="1:14" s="439" customFormat="1" ht="27" thickBot="1" x14ac:dyDescent="0.3">
      <c r="A72" s="33">
        <v>69</v>
      </c>
      <c r="B72" s="776" t="s">
        <v>633</v>
      </c>
      <c r="C72" s="777">
        <f t="shared" si="15"/>
        <v>1067850</v>
      </c>
      <c r="D72" s="778">
        <v>945000</v>
      </c>
      <c r="E72" s="778">
        <v>122850</v>
      </c>
      <c r="F72" s="778"/>
      <c r="G72" s="778"/>
      <c r="H72" s="778"/>
      <c r="I72" s="778"/>
      <c r="J72" s="778"/>
      <c r="K72" s="778"/>
      <c r="L72" s="778"/>
      <c r="M72" s="778"/>
      <c r="N72" s="447"/>
    </row>
    <row r="73" spans="1:14" s="439" customFormat="1" ht="25.5" x14ac:dyDescent="0.25">
      <c r="A73" s="33">
        <v>70</v>
      </c>
      <c r="B73" s="779" t="s">
        <v>645</v>
      </c>
      <c r="C73" s="780">
        <f t="shared" si="15"/>
        <v>4035077</v>
      </c>
      <c r="D73" s="746"/>
      <c r="E73" s="746"/>
      <c r="F73" s="746"/>
      <c r="G73" s="746"/>
      <c r="H73" s="746"/>
      <c r="I73" s="746"/>
      <c r="J73" s="781">
        <v>4035077</v>
      </c>
      <c r="K73" s="746"/>
      <c r="L73" s="746"/>
      <c r="M73" s="746"/>
      <c r="N73" s="447"/>
    </row>
    <row r="74" spans="1:14" s="439" customFormat="1" ht="25.5" x14ac:dyDescent="0.25">
      <c r="A74" s="33">
        <v>71</v>
      </c>
      <c r="B74" s="782" t="s">
        <v>643</v>
      </c>
      <c r="C74" s="783">
        <f t="shared" si="15"/>
        <v>4054375</v>
      </c>
      <c r="D74" s="693"/>
      <c r="E74" s="693"/>
      <c r="F74" s="693"/>
      <c r="G74" s="693"/>
      <c r="H74" s="693"/>
      <c r="I74" s="693"/>
      <c r="J74" s="784">
        <v>4054375</v>
      </c>
      <c r="K74" s="693"/>
      <c r="L74" s="693"/>
      <c r="M74" s="693"/>
      <c r="N74" s="447"/>
    </row>
    <row r="75" spans="1:14" s="439" customFormat="1" ht="25.5" x14ac:dyDescent="0.25">
      <c r="A75" s="33">
        <v>72</v>
      </c>
      <c r="B75" s="782" t="s">
        <v>647</v>
      </c>
      <c r="C75" s="783">
        <f t="shared" si="15"/>
        <v>2800000</v>
      </c>
      <c r="D75" s="693"/>
      <c r="E75" s="693"/>
      <c r="F75" s="693"/>
      <c r="G75" s="693"/>
      <c r="H75" s="693"/>
      <c r="I75" s="693"/>
      <c r="J75" s="784">
        <v>2800000</v>
      </c>
      <c r="K75" s="693"/>
      <c r="L75" s="693"/>
      <c r="M75" s="693"/>
      <c r="N75" s="447"/>
    </row>
    <row r="76" spans="1:14" s="439" customFormat="1" ht="25.5" x14ac:dyDescent="0.25">
      <c r="A76" s="33">
        <v>73</v>
      </c>
      <c r="B76" s="782" t="s">
        <v>646</v>
      </c>
      <c r="C76" s="783">
        <f t="shared" si="15"/>
        <v>2200000</v>
      </c>
      <c r="D76" s="693"/>
      <c r="E76" s="693"/>
      <c r="F76" s="693"/>
      <c r="G76" s="693"/>
      <c r="H76" s="693"/>
      <c r="I76" s="693"/>
      <c r="J76" s="785">
        <v>2200000</v>
      </c>
      <c r="K76" s="693"/>
      <c r="L76" s="693"/>
      <c r="M76" s="693"/>
      <c r="N76" s="447"/>
    </row>
    <row r="77" spans="1:14" s="439" customFormat="1" ht="15" x14ac:dyDescent="0.25">
      <c r="A77" s="33">
        <v>74</v>
      </c>
      <c r="B77" s="782" t="s">
        <v>648</v>
      </c>
      <c r="C77" s="783">
        <f t="shared" si="15"/>
        <v>3800000</v>
      </c>
      <c r="D77" s="693"/>
      <c r="E77" s="693"/>
      <c r="F77" s="693"/>
      <c r="G77" s="693"/>
      <c r="H77" s="693"/>
      <c r="I77" s="693"/>
      <c r="J77" s="784">
        <v>3800000</v>
      </c>
      <c r="K77" s="693"/>
      <c r="L77" s="693"/>
      <c r="M77" s="693"/>
      <c r="N77" s="447"/>
    </row>
    <row r="78" spans="1:14" s="439" customFormat="1" ht="15" x14ac:dyDescent="0.25">
      <c r="A78" s="33">
        <v>75</v>
      </c>
      <c r="B78" s="782" t="s">
        <v>644</v>
      </c>
      <c r="C78" s="783">
        <f t="shared" si="15"/>
        <v>900000</v>
      </c>
      <c r="D78" s="693"/>
      <c r="E78" s="693"/>
      <c r="F78" s="693"/>
      <c r="G78" s="693"/>
      <c r="H78" s="693"/>
      <c r="I78" s="693"/>
      <c r="J78" s="784">
        <v>900000</v>
      </c>
      <c r="K78" s="693"/>
      <c r="L78" s="693"/>
      <c r="M78" s="693"/>
      <c r="N78" s="447"/>
    </row>
    <row r="79" spans="1:14" s="439" customFormat="1" ht="25.5" x14ac:dyDescent="0.25">
      <c r="A79" s="33">
        <v>76</v>
      </c>
      <c r="B79" s="782" t="s">
        <v>650</v>
      </c>
      <c r="C79" s="783">
        <f t="shared" si="15"/>
        <v>2850000</v>
      </c>
      <c r="D79" s="693"/>
      <c r="E79" s="693"/>
      <c r="F79" s="693"/>
      <c r="G79" s="693"/>
      <c r="H79" s="693"/>
      <c r="I79" s="693"/>
      <c r="J79" s="693"/>
      <c r="K79" s="786">
        <v>2850000</v>
      </c>
      <c r="L79" s="693"/>
      <c r="M79" s="693"/>
      <c r="N79" s="447"/>
    </row>
    <row r="80" spans="1:14" s="439" customFormat="1" ht="25.5" x14ac:dyDescent="0.25">
      <c r="A80" s="33">
        <v>77</v>
      </c>
      <c r="B80" s="782" t="s">
        <v>649</v>
      </c>
      <c r="C80" s="783">
        <f t="shared" si="15"/>
        <v>800000</v>
      </c>
      <c r="D80" s="693"/>
      <c r="E80" s="693"/>
      <c r="F80" s="693"/>
      <c r="G80" s="693"/>
      <c r="H80" s="693"/>
      <c r="I80" s="693"/>
      <c r="J80" s="693"/>
      <c r="K80" s="675">
        <v>800000</v>
      </c>
      <c r="L80" s="693"/>
      <c r="M80" s="693"/>
      <c r="N80" s="447"/>
    </row>
    <row r="81" spans="1:14" s="439" customFormat="1" ht="15" x14ac:dyDescent="0.25">
      <c r="A81" s="33">
        <v>78</v>
      </c>
      <c r="B81" s="782" t="s">
        <v>651</v>
      </c>
      <c r="C81" s="783">
        <f t="shared" si="15"/>
        <v>900000</v>
      </c>
      <c r="D81" s="693"/>
      <c r="E81" s="693"/>
      <c r="F81" s="693"/>
      <c r="G81" s="693"/>
      <c r="H81" s="693"/>
      <c r="I81" s="693"/>
      <c r="J81" s="693"/>
      <c r="K81" s="786">
        <v>900000</v>
      </c>
      <c r="L81" s="693"/>
      <c r="M81" s="693"/>
      <c r="N81" s="447"/>
    </row>
    <row r="82" spans="1:14" s="439" customFormat="1" ht="15.75" thickBot="1" x14ac:dyDescent="0.3">
      <c r="A82" s="33">
        <v>79</v>
      </c>
      <c r="B82" s="768" t="s">
        <v>652</v>
      </c>
      <c r="C82" s="777">
        <f t="shared" si="15"/>
        <v>1442392</v>
      </c>
      <c r="D82" s="778"/>
      <c r="E82" s="778"/>
      <c r="F82" s="778"/>
      <c r="G82" s="778"/>
      <c r="H82" s="778">
        <v>1442392</v>
      </c>
      <c r="I82" s="778"/>
      <c r="J82" s="778"/>
      <c r="K82" s="778"/>
      <c r="L82" s="778"/>
      <c r="M82" s="778"/>
      <c r="N82" s="447"/>
    </row>
    <row r="83" spans="1:14" s="73" customFormat="1" ht="15" x14ac:dyDescent="0.25">
      <c r="A83" s="33">
        <v>80</v>
      </c>
      <c r="B83" s="787" t="s">
        <v>637</v>
      </c>
      <c r="C83" s="788">
        <f t="shared" si="15"/>
        <v>8923863</v>
      </c>
      <c r="D83" s="764"/>
      <c r="E83" s="764"/>
      <c r="F83" s="789">
        <v>8923863</v>
      </c>
      <c r="G83" s="789"/>
      <c r="H83" s="789"/>
      <c r="I83" s="764"/>
      <c r="J83" s="764"/>
      <c r="K83" s="764"/>
      <c r="L83" s="764"/>
      <c r="M83" s="764"/>
      <c r="N83" s="446"/>
    </row>
    <row r="84" spans="1:14" s="439" customFormat="1" ht="15" x14ac:dyDescent="0.25">
      <c r="A84" s="33">
        <v>81</v>
      </c>
      <c r="B84" s="790" t="s">
        <v>638</v>
      </c>
      <c r="C84" s="791">
        <f t="shared" si="15"/>
        <v>3200000</v>
      </c>
      <c r="D84" s="792"/>
      <c r="E84" s="792"/>
      <c r="F84" s="792">
        <v>3200000</v>
      </c>
      <c r="G84" s="773"/>
      <c r="H84" s="793"/>
      <c r="I84" s="792"/>
      <c r="J84" s="792"/>
      <c r="K84" s="794"/>
      <c r="L84" s="792"/>
      <c r="M84" s="792"/>
      <c r="N84" s="447"/>
    </row>
    <row r="85" spans="1:14" s="73" customFormat="1" ht="15" x14ac:dyDescent="0.25">
      <c r="A85" s="33">
        <v>82</v>
      </c>
      <c r="B85" s="795" t="s">
        <v>639</v>
      </c>
      <c r="C85" s="796">
        <f t="shared" ref="C85" si="16">SUM(D85:M85)</f>
        <v>6000000</v>
      </c>
      <c r="D85" s="161"/>
      <c r="E85" s="161"/>
      <c r="F85" s="751">
        <v>6000000</v>
      </c>
      <c r="G85" s="681"/>
      <c r="H85" s="682"/>
      <c r="I85" s="161"/>
      <c r="J85" s="161"/>
      <c r="K85" s="675"/>
      <c r="L85" s="161"/>
      <c r="M85" s="161"/>
      <c r="N85" s="446"/>
    </row>
    <row r="86" spans="1:14" s="439" customFormat="1" ht="15.75" thickBot="1" x14ac:dyDescent="0.3">
      <c r="A86" s="33">
        <v>83</v>
      </c>
      <c r="B86" s="797"/>
      <c r="C86" s="772">
        <f t="shared" ref="C86" si="17">SUM(D86:M86)</f>
        <v>0</v>
      </c>
      <c r="D86" s="792"/>
      <c r="E86" s="792"/>
      <c r="F86" s="792"/>
      <c r="G86" s="773"/>
      <c r="H86" s="793"/>
      <c r="I86" s="792"/>
      <c r="J86" s="792"/>
      <c r="K86" s="794"/>
      <c r="L86" s="792"/>
      <c r="M86" s="792"/>
      <c r="N86" s="447"/>
    </row>
    <row r="87" spans="1:14" s="168" customFormat="1" ht="15.75" thickBot="1" x14ac:dyDescent="0.3">
      <c r="A87" s="33">
        <v>84</v>
      </c>
      <c r="B87" s="798" t="s">
        <v>742</v>
      </c>
      <c r="C87" s="290">
        <f t="shared" ref="C87:M87" si="18">SUM(C44:C86)</f>
        <v>441341743</v>
      </c>
      <c r="D87" s="290">
        <f t="shared" si="18"/>
        <v>8784000</v>
      </c>
      <c r="E87" s="290">
        <f t="shared" si="18"/>
        <v>1863360</v>
      </c>
      <c r="F87" s="290">
        <f t="shared" si="18"/>
        <v>54869433</v>
      </c>
      <c r="G87" s="290">
        <f t="shared" si="18"/>
        <v>42767589</v>
      </c>
      <c r="H87" s="290">
        <f t="shared" si="18"/>
        <v>99419730</v>
      </c>
      <c r="I87" s="290">
        <f t="shared" si="18"/>
        <v>0</v>
      </c>
      <c r="J87" s="290">
        <f t="shared" si="18"/>
        <v>46932049</v>
      </c>
      <c r="K87" s="290">
        <f t="shared" si="18"/>
        <v>43057518</v>
      </c>
      <c r="L87" s="290">
        <f t="shared" si="18"/>
        <v>138648064</v>
      </c>
      <c r="M87" s="290">
        <f t="shared" si="18"/>
        <v>5000000</v>
      </c>
      <c r="N87" s="446"/>
    </row>
    <row r="88" spans="1:14" s="168" customFormat="1" ht="15.75" thickBot="1" x14ac:dyDescent="0.3">
      <c r="A88" s="33">
        <v>85</v>
      </c>
      <c r="B88" s="810" t="s">
        <v>743</v>
      </c>
      <c r="C88" s="811">
        <f>C42+C87</f>
        <v>531073461</v>
      </c>
      <c r="D88" s="811">
        <f t="shared" ref="D88:H88" si="19">D42+D87</f>
        <v>53816700</v>
      </c>
      <c r="E88" s="811">
        <f t="shared" si="19"/>
        <v>7923330</v>
      </c>
      <c r="F88" s="811">
        <f t="shared" si="19"/>
        <v>60500200</v>
      </c>
      <c r="G88" s="811">
        <f t="shared" si="19"/>
        <v>50288089</v>
      </c>
      <c r="H88" s="811">
        <f t="shared" si="19"/>
        <v>103470968</v>
      </c>
      <c r="I88" s="811">
        <f>I42+I87</f>
        <v>0</v>
      </c>
      <c r="J88" s="811">
        <f t="shared" ref="J88" si="20">J42+J87</f>
        <v>62534317</v>
      </c>
      <c r="K88" s="811">
        <f t="shared" ref="K88" si="21">K42+K87</f>
        <v>46801264</v>
      </c>
      <c r="L88" s="811">
        <f t="shared" ref="L88" si="22">L42+L87</f>
        <v>140738593</v>
      </c>
      <c r="M88" s="811">
        <f t="shared" ref="M88" si="23">M42+M87</f>
        <v>5000000</v>
      </c>
      <c r="N88" s="446"/>
    </row>
    <row r="89" spans="1:14" s="154" customFormat="1" x14ac:dyDescent="0.2">
      <c r="A89" s="33">
        <v>86</v>
      </c>
      <c r="B89" s="258" t="s">
        <v>273</v>
      </c>
      <c r="C89" s="288">
        <f t="shared" ref="C89:C91" si="24">SUM(D89:M89)</f>
        <v>275999287</v>
      </c>
      <c r="D89" s="288">
        <f>D88</f>
        <v>53816700</v>
      </c>
      <c r="E89" s="288">
        <f t="shared" ref="E89:H89" si="25">E88</f>
        <v>7923330</v>
      </c>
      <c r="F89" s="288">
        <f t="shared" si="25"/>
        <v>60500200</v>
      </c>
      <c r="G89" s="288">
        <f t="shared" si="25"/>
        <v>50288089</v>
      </c>
      <c r="H89" s="288">
        <f t="shared" si="25"/>
        <v>103470968</v>
      </c>
      <c r="I89" s="291">
        <f t="shared" ref="I89" si="26">I87</f>
        <v>0</v>
      </c>
      <c r="J89" s="291"/>
      <c r="K89" s="291"/>
      <c r="L89" s="288"/>
      <c r="M89" s="288"/>
    </row>
    <row r="90" spans="1:14" s="154" customFormat="1" x14ac:dyDescent="0.2">
      <c r="A90" s="33">
        <v>87</v>
      </c>
      <c r="B90" s="258" t="s">
        <v>271</v>
      </c>
      <c r="C90" s="288">
        <f t="shared" si="24"/>
        <v>114335581</v>
      </c>
      <c r="D90" s="291"/>
      <c r="E90" s="258"/>
      <c r="F90" s="291"/>
      <c r="G90" s="291"/>
      <c r="H90" s="291"/>
      <c r="I90" s="291"/>
      <c r="J90" s="291">
        <f>J88</f>
        <v>62534317</v>
      </c>
      <c r="K90" s="291">
        <f>K88</f>
        <v>46801264</v>
      </c>
      <c r="L90" s="73"/>
      <c r="M90" s="288">
        <f>M87</f>
        <v>5000000</v>
      </c>
    </row>
    <row r="91" spans="1:14" s="154" customFormat="1" x14ac:dyDescent="0.2">
      <c r="A91" s="33">
        <v>88</v>
      </c>
      <c r="B91" s="258" t="s">
        <v>272</v>
      </c>
      <c r="C91" s="288">
        <f t="shared" si="24"/>
        <v>140738593</v>
      </c>
      <c r="D91" s="291"/>
      <c r="E91" s="258"/>
      <c r="F91" s="291"/>
      <c r="G91" s="291"/>
      <c r="H91" s="291"/>
      <c r="I91" s="291"/>
      <c r="J91" s="258"/>
      <c r="K91" s="291"/>
      <c r="L91" s="288">
        <f>L88</f>
        <v>140738593</v>
      </c>
      <c r="M91" s="288"/>
    </row>
    <row r="92" spans="1:14" s="154" customFormat="1" x14ac:dyDescent="0.2">
      <c r="A92" s="33">
        <v>89</v>
      </c>
      <c r="B92" s="73" t="s">
        <v>38</v>
      </c>
      <c r="C92" s="288">
        <f>SUM(D92:M92)</f>
        <v>531073461</v>
      </c>
      <c r="D92" s="288">
        <f>SUM(D89:D91)</f>
        <v>53816700</v>
      </c>
      <c r="E92" s="288">
        <f t="shared" ref="E92:M92" si="27">SUM(E89:E91)</f>
        <v>7923330</v>
      </c>
      <c r="F92" s="288">
        <f t="shared" si="27"/>
        <v>60500200</v>
      </c>
      <c r="G92" s="288">
        <f t="shared" si="27"/>
        <v>50288089</v>
      </c>
      <c r="H92" s="288">
        <f t="shared" si="27"/>
        <v>103470968</v>
      </c>
      <c r="I92" s="288">
        <f t="shared" si="27"/>
        <v>0</v>
      </c>
      <c r="J92" s="288">
        <f t="shared" si="27"/>
        <v>62534317</v>
      </c>
      <c r="K92" s="288">
        <f t="shared" si="27"/>
        <v>46801264</v>
      </c>
      <c r="L92" s="288">
        <f t="shared" si="27"/>
        <v>140738593</v>
      </c>
      <c r="M92" s="288">
        <f t="shared" si="27"/>
        <v>5000000</v>
      </c>
    </row>
    <row r="93" spans="1:14" ht="15" x14ac:dyDescent="0.25">
      <c r="B93" s="446"/>
      <c r="C93" s="446"/>
      <c r="D93" s="446"/>
      <c r="E93" s="446"/>
      <c r="F93" s="446"/>
      <c r="G93" s="446"/>
      <c r="H93" s="446"/>
      <c r="I93" s="446"/>
      <c r="J93" s="446"/>
      <c r="K93" s="446"/>
      <c r="L93" s="446"/>
      <c r="M93" s="446"/>
      <c r="N93" s="445"/>
    </row>
    <row r="94" spans="1:14" ht="15" x14ac:dyDescent="0.25">
      <c r="B94" s="446"/>
      <c r="C94" s="448"/>
      <c r="D94" s="446"/>
      <c r="E94" s="446"/>
      <c r="F94" s="446"/>
      <c r="G94" s="446"/>
      <c r="H94" s="446"/>
      <c r="I94" s="446"/>
      <c r="J94" s="446"/>
      <c r="K94" s="446"/>
      <c r="L94" s="446"/>
      <c r="M94" s="446"/>
      <c r="N94" s="445"/>
    </row>
  </sheetData>
  <phoneticPr fontId="46" type="noConversion"/>
  <pageMargins left="0.39370078740157483" right="0.39370078740157483" top="0" bottom="0" header="0.51181102362204722" footer="0.51181102362204722"/>
  <pageSetup paperSize="9" scale="6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workbookViewId="0">
      <pane ySplit="5" topLeftCell="A6" activePane="bottomLeft" state="frozen"/>
      <selection activeCell="G44" sqref="G44"/>
      <selection pane="bottomLeft" activeCell="E2" sqref="E2"/>
    </sheetView>
  </sheetViews>
  <sheetFormatPr defaultRowHeight="12.75" x14ac:dyDescent="0.2"/>
  <cols>
    <col min="1" max="1" width="6.42578125" customWidth="1"/>
    <col min="2" max="2" width="46.5703125" customWidth="1"/>
    <col min="3" max="3" width="14.7109375" customWidth="1"/>
    <col min="4" max="4" width="16" customWidth="1"/>
    <col min="5" max="8" width="12.7109375" customWidth="1"/>
    <col min="9" max="9" width="12.7109375" bestFit="1" customWidth="1"/>
    <col min="246" max="246" width="6.42578125" customWidth="1"/>
    <col min="247" max="247" width="46.5703125" customWidth="1"/>
    <col min="248" max="248" width="29.42578125" customWidth="1"/>
    <col min="502" max="502" width="6.42578125" customWidth="1"/>
    <col min="503" max="503" width="46.5703125" customWidth="1"/>
    <col min="504" max="504" width="29.42578125" customWidth="1"/>
    <col min="758" max="758" width="6.42578125" customWidth="1"/>
    <col min="759" max="759" width="46.5703125" customWidth="1"/>
    <col min="760" max="760" width="29.42578125" customWidth="1"/>
    <col min="1014" max="1014" width="6.42578125" customWidth="1"/>
    <col min="1015" max="1015" width="46.5703125" customWidth="1"/>
    <col min="1016" max="1016" width="29.42578125" customWidth="1"/>
    <col min="1270" max="1270" width="6.42578125" customWidth="1"/>
    <col min="1271" max="1271" width="46.5703125" customWidth="1"/>
    <col min="1272" max="1272" width="29.42578125" customWidth="1"/>
    <col min="1526" max="1526" width="6.42578125" customWidth="1"/>
    <col min="1527" max="1527" width="46.5703125" customWidth="1"/>
    <col min="1528" max="1528" width="29.42578125" customWidth="1"/>
    <col min="1782" max="1782" width="6.42578125" customWidth="1"/>
    <col min="1783" max="1783" width="46.5703125" customWidth="1"/>
    <col min="1784" max="1784" width="29.42578125" customWidth="1"/>
    <col min="2038" max="2038" width="6.42578125" customWidth="1"/>
    <col min="2039" max="2039" width="46.5703125" customWidth="1"/>
    <col min="2040" max="2040" width="29.42578125" customWidth="1"/>
    <col min="2294" max="2294" width="6.42578125" customWidth="1"/>
    <col min="2295" max="2295" width="46.5703125" customWidth="1"/>
    <col min="2296" max="2296" width="29.42578125" customWidth="1"/>
    <col min="2550" max="2550" width="6.42578125" customWidth="1"/>
    <col min="2551" max="2551" width="46.5703125" customWidth="1"/>
    <col min="2552" max="2552" width="29.42578125" customWidth="1"/>
    <col min="2806" max="2806" width="6.42578125" customWidth="1"/>
    <col min="2807" max="2807" width="46.5703125" customWidth="1"/>
    <col min="2808" max="2808" width="29.42578125" customWidth="1"/>
    <col min="3062" max="3062" width="6.42578125" customWidth="1"/>
    <col min="3063" max="3063" width="46.5703125" customWidth="1"/>
    <col min="3064" max="3064" width="29.42578125" customWidth="1"/>
    <col min="3318" max="3318" width="6.42578125" customWidth="1"/>
    <col min="3319" max="3319" width="46.5703125" customWidth="1"/>
    <col min="3320" max="3320" width="29.42578125" customWidth="1"/>
    <col min="3574" max="3574" width="6.42578125" customWidth="1"/>
    <col min="3575" max="3575" width="46.5703125" customWidth="1"/>
    <col min="3576" max="3576" width="29.42578125" customWidth="1"/>
    <col min="3830" max="3830" width="6.42578125" customWidth="1"/>
    <col min="3831" max="3831" width="46.5703125" customWidth="1"/>
    <col min="3832" max="3832" width="29.42578125" customWidth="1"/>
    <col min="4086" max="4086" width="6.42578125" customWidth="1"/>
    <col min="4087" max="4087" width="46.5703125" customWidth="1"/>
    <col min="4088" max="4088" width="29.42578125" customWidth="1"/>
    <col min="4342" max="4342" width="6.42578125" customWidth="1"/>
    <col min="4343" max="4343" width="46.5703125" customWidth="1"/>
    <col min="4344" max="4344" width="29.42578125" customWidth="1"/>
    <col min="4598" max="4598" width="6.42578125" customWidth="1"/>
    <col min="4599" max="4599" width="46.5703125" customWidth="1"/>
    <col min="4600" max="4600" width="29.42578125" customWidth="1"/>
    <col min="4854" max="4854" width="6.42578125" customWidth="1"/>
    <col min="4855" max="4855" width="46.5703125" customWidth="1"/>
    <col min="4856" max="4856" width="29.42578125" customWidth="1"/>
    <col min="5110" max="5110" width="6.42578125" customWidth="1"/>
    <col min="5111" max="5111" width="46.5703125" customWidth="1"/>
    <col min="5112" max="5112" width="29.42578125" customWidth="1"/>
    <col min="5366" max="5366" width="6.42578125" customWidth="1"/>
    <col min="5367" max="5367" width="46.5703125" customWidth="1"/>
    <col min="5368" max="5368" width="29.42578125" customWidth="1"/>
    <col min="5622" max="5622" width="6.42578125" customWidth="1"/>
    <col min="5623" max="5623" width="46.5703125" customWidth="1"/>
    <col min="5624" max="5624" width="29.42578125" customWidth="1"/>
    <col min="5878" max="5878" width="6.42578125" customWidth="1"/>
    <col min="5879" max="5879" width="46.5703125" customWidth="1"/>
    <col min="5880" max="5880" width="29.42578125" customWidth="1"/>
    <col min="6134" max="6134" width="6.42578125" customWidth="1"/>
    <col min="6135" max="6135" width="46.5703125" customWidth="1"/>
    <col min="6136" max="6136" width="29.42578125" customWidth="1"/>
    <col min="6390" max="6390" width="6.42578125" customWidth="1"/>
    <col min="6391" max="6391" width="46.5703125" customWidth="1"/>
    <col min="6392" max="6392" width="29.42578125" customWidth="1"/>
    <col min="6646" max="6646" width="6.42578125" customWidth="1"/>
    <col min="6647" max="6647" width="46.5703125" customWidth="1"/>
    <col min="6648" max="6648" width="29.42578125" customWidth="1"/>
    <col min="6902" max="6902" width="6.42578125" customWidth="1"/>
    <col min="6903" max="6903" width="46.5703125" customWidth="1"/>
    <col min="6904" max="6904" width="29.42578125" customWidth="1"/>
    <col min="7158" max="7158" width="6.42578125" customWidth="1"/>
    <col min="7159" max="7159" width="46.5703125" customWidth="1"/>
    <col min="7160" max="7160" width="29.42578125" customWidth="1"/>
    <col min="7414" max="7414" width="6.42578125" customWidth="1"/>
    <col min="7415" max="7415" width="46.5703125" customWidth="1"/>
    <col min="7416" max="7416" width="29.42578125" customWidth="1"/>
    <col min="7670" max="7670" width="6.42578125" customWidth="1"/>
    <col min="7671" max="7671" width="46.5703125" customWidth="1"/>
    <col min="7672" max="7672" width="29.42578125" customWidth="1"/>
    <col min="7926" max="7926" width="6.42578125" customWidth="1"/>
    <col min="7927" max="7927" width="46.5703125" customWidth="1"/>
    <col min="7928" max="7928" width="29.42578125" customWidth="1"/>
    <col min="8182" max="8182" width="6.42578125" customWidth="1"/>
    <col min="8183" max="8183" width="46.5703125" customWidth="1"/>
    <col min="8184" max="8184" width="29.42578125" customWidth="1"/>
    <col min="8438" max="8438" width="6.42578125" customWidth="1"/>
    <col min="8439" max="8439" width="46.5703125" customWidth="1"/>
    <col min="8440" max="8440" width="29.42578125" customWidth="1"/>
    <col min="8694" max="8694" width="6.42578125" customWidth="1"/>
    <col min="8695" max="8695" width="46.5703125" customWidth="1"/>
    <col min="8696" max="8696" width="29.42578125" customWidth="1"/>
    <col min="8950" max="8950" width="6.42578125" customWidth="1"/>
    <col min="8951" max="8951" width="46.5703125" customWidth="1"/>
    <col min="8952" max="8952" width="29.42578125" customWidth="1"/>
    <col min="9206" max="9206" width="6.42578125" customWidth="1"/>
    <col min="9207" max="9207" width="46.5703125" customWidth="1"/>
    <col min="9208" max="9208" width="29.42578125" customWidth="1"/>
    <col min="9462" max="9462" width="6.42578125" customWidth="1"/>
    <col min="9463" max="9463" width="46.5703125" customWidth="1"/>
    <col min="9464" max="9464" width="29.42578125" customWidth="1"/>
    <col min="9718" max="9718" width="6.42578125" customWidth="1"/>
    <col min="9719" max="9719" width="46.5703125" customWidth="1"/>
    <col min="9720" max="9720" width="29.42578125" customWidth="1"/>
    <col min="9974" max="9974" width="6.42578125" customWidth="1"/>
    <col min="9975" max="9975" width="46.5703125" customWidth="1"/>
    <col min="9976" max="9976" width="29.42578125" customWidth="1"/>
    <col min="10230" max="10230" width="6.42578125" customWidth="1"/>
    <col min="10231" max="10231" width="46.5703125" customWidth="1"/>
    <col min="10232" max="10232" width="29.42578125" customWidth="1"/>
    <col min="10486" max="10486" width="6.42578125" customWidth="1"/>
    <col min="10487" max="10487" width="46.5703125" customWidth="1"/>
    <col min="10488" max="10488" width="29.42578125" customWidth="1"/>
    <col min="10742" max="10742" width="6.42578125" customWidth="1"/>
    <col min="10743" max="10743" width="46.5703125" customWidth="1"/>
    <col min="10744" max="10744" width="29.42578125" customWidth="1"/>
    <col min="10998" max="10998" width="6.42578125" customWidth="1"/>
    <col min="10999" max="10999" width="46.5703125" customWidth="1"/>
    <col min="11000" max="11000" width="29.42578125" customWidth="1"/>
    <col min="11254" max="11254" width="6.42578125" customWidth="1"/>
    <col min="11255" max="11255" width="46.5703125" customWidth="1"/>
    <col min="11256" max="11256" width="29.42578125" customWidth="1"/>
    <col min="11510" max="11510" width="6.42578125" customWidth="1"/>
    <col min="11511" max="11511" width="46.5703125" customWidth="1"/>
    <col min="11512" max="11512" width="29.42578125" customWidth="1"/>
    <col min="11766" max="11766" width="6.42578125" customWidth="1"/>
    <col min="11767" max="11767" width="46.5703125" customWidth="1"/>
    <col min="11768" max="11768" width="29.42578125" customWidth="1"/>
    <col min="12022" max="12022" width="6.42578125" customWidth="1"/>
    <col min="12023" max="12023" width="46.5703125" customWidth="1"/>
    <col min="12024" max="12024" width="29.42578125" customWidth="1"/>
    <col min="12278" max="12278" width="6.42578125" customWidth="1"/>
    <col min="12279" max="12279" width="46.5703125" customWidth="1"/>
    <col min="12280" max="12280" width="29.42578125" customWidth="1"/>
    <col min="12534" max="12534" width="6.42578125" customWidth="1"/>
    <col min="12535" max="12535" width="46.5703125" customWidth="1"/>
    <col min="12536" max="12536" width="29.42578125" customWidth="1"/>
    <col min="12790" max="12790" width="6.42578125" customWidth="1"/>
    <col min="12791" max="12791" width="46.5703125" customWidth="1"/>
    <col min="12792" max="12792" width="29.42578125" customWidth="1"/>
    <col min="13046" max="13046" width="6.42578125" customWidth="1"/>
    <col min="13047" max="13047" width="46.5703125" customWidth="1"/>
    <col min="13048" max="13048" width="29.42578125" customWidth="1"/>
    <col min="13302" max="13302" width="6.42578125" customWidth="1"/>
    <col min="13303" max="13303" width="46.5703125" customWidth="1"/>
    <col min="13304" max="13304" width="29.42578125" customWidth="1"/>
    <col min="13558" max="13558" width="6.42578125" customWidth="1"/>
    <col min="13559" max="13559" width="46.5703125" customWidth="1"/>
    <col min="13560" max="13560" width="29.42578125" customWidth="1"/>
    <col min="13814" max="13814" width="6.42578125" customWidth="1"/>
    <col min="13815" max="13815" width="46.5703125" customWidth="1"/>
    <col min="13816" max="13816" width="29.42578125" customWidth="1"/>
    <col min="14070" max="14070" width="6.42578125" customWidth="1"/>
    <col min="14071" max="14071" width="46.5703125" customWidth="1"/>
    <col min="14072" max="14072" width="29.42578125" customWidth="1"/>
    <col min="14326" max="14326" width="6.42578125" customWidth="1"/>
    <col min="14327" max="14327" width="46.5703125" customWidth="1"/>
    <col min="14328" max="14328" width="29.42578125" customWidth="1"/>
    <col min="14582" max="14582" width="6.42578125" customWidth="1"/>
    <col min="14583" max="14583" width="46.5703125" customWidth="1"/>
    <col min="14584" max="14584" width="29.42578125" customWidth="1"/>
    <col min="14838" max="14838" width="6.42578125" customWidth="1"/>
    <col min="14839" max="14839" width="46.5703125" customWidth="1"/>
    <col min="14840" max="14840" width="29.42578125" customWidth="1"/>
    <col min="15094" max="15094" width="6.42578125" customWidth="1"/>
    <col min="15095" max="15095" width="46.5703125" customWidth="1"/>
    <col min="15096" max="15096" width="29.42578125" customWidth="1"/>
    <col min="15350" max="15350" width="6.42578125" customWidth="1"/>
    <col min="15351" max="15351" width="46.5703125" customWidth="1"/>
    <col min="15352" max="15352" width="29.42578125" customWidth="1"/>
    <col min="15606" max="15606" width="6.42578125" customWidth="1"/>
    <col min="15607" max="15607" width="46.5703125" customWidth="1"/>
    <col min="15608" max="15608" width="29.42578125" customWidth="1"/>
    <col min="15862" max="15862" width="6.42578125" customWidth="1"/>
    <col min="15863" max="15863" width="46.5703125" customWidth="1"/>
    <col min="15864" max="15864" width="29.42578125" customWidth="1"/>
    <col min="16118" max="16118" width="6.42578125" customWidth="1"/>
    <col min="16119" max="16119" width="46.5703125" customWidth="1"/>
    <col min="16120" max="16120" width="29.42578125" customWidth="1"/>
  </cols>
  <sheetData>
    <row r="1" spans="1:8" x14ac:dyDescent="0.2">
      <c r="B1" s="171" t="s">
        <v>274</v>
      </c>
      <c r="E1" s="400" t="s">
        <v>775</v>
      </c>
    </row>
    <row r="2" spans="1:8" x14ac:dyDescent="0.2">
      <c r="B2" s="171" t="s">
        <v>558</v>
      </c>
      <c r="E2" s="158" t="s">
        <v>679</v>
      </c>
    </row>
    <row r="3" spans="1:8" x14ac:dyDescent="0.2">
      <c r="B3" s="171"/>
      <c r="C3" s="171" t="s">
        <v>325</v>
      </c>
      <c r="E3" t="s">
        <v>75</v>
      </c>
    </row>
    <row r="4" spans="1:8" ht="13.5" thickBot="1" x14ac:dyDescent="0.25">
      <c r="B4" s="171"/>
    </row>
    <row r="5" spans="1:8" ht="38.25" x14ac:dyDescent="0.2">
      <c r="A5" s="190" t="s">
        <v>1</v>
      </c>
      <c r="B5" s="191" t="s">
        <v>316</v>
      </c>
      <c r="C5" s="192" t="s">
        <v>655</v>
      </c>
      <c r="D5" s="193" t="s">
        <v>39</v>
      </c>
      <c r="E5" s="194" t="s">
        <v>357</v>
      </c>
      <c r="F5" s="194" t="s">
        <v>40</v>
      </c>
      <c r="G5" s="194" t="s">
        <v>355</v>
      </c>
      <c r="H5" s="194" t="s">
        <v>356</v>
      </c>
    </row>
    <row r="6" spans="1:8" x14ac:dyDescent="0.2">
      <c r="A6" s="195">
        <v>27</v>
      </c>
      <c r="B6" s="196" t="s">
        <v>3</v>
      </c>
      <c r="C6" s="197">
        <f t="shared" ref="C6:C38" si="0">SUM(D6:H6)</f>
        <v>760338175</v>
      </c>
      <c r="D6" s="644">
        <f>'19a'!H6</f>
        <v>55767173</v>
      </c>
      <c r="E6" s="644">
        <f>'19b'!H6</f>
        <v>285141358</v>
      </c>
      <c r="F6" s="644">
        <f>'19c'!H6</f>
        <v>156035258</v>
      </c>
      <c r="G6" s="644">
        <f>'19d'!H6</f>
        <v>58270940</v>
      </c>
      <c r="H6" s="644">
        <f>'19e'!H6</f>
        <v>205123446</v>
      </c>
    </row>
    <row r="7" spans="1:8" ht="25.5" x14ac:dyDescent="0.2">
      <c r="A7" s="195">
        <v>28</v>
      </c>
      <c r="B7" s="196" t="s">
        <v>4</v>
      </c>
      <c r="C7" s="197">
        <f t="shared" si="0"/>
        <v>102296133</v>
      </c>
      <c r="D7" s="644">
        <f>'19a'!H7</f>
        <v>8480670</v>
      </c>
      <c r="E7" s="644">
        <f>'19b'!H7</f>
        <v>43370514</v>
      </c>
      <c r="F7" s="644">
        <f>'19c'!H7</f>
        <v>18379919</v>
      </c>
      <c r="G7" s="644">
        <f>'19d'!H7</f>
        <v>8087677</v>
      </c>
      <c r="H7" s="644">
        <f>'19e'!H7</f>
        <v>23977353</v>
      </c>
    </row>
    <row r="8" spans="1:8" x14ac:dyDescent="0.2">
      <c r="A8" s="195">
        <v>87</v>
      </c>
      <c r="B8" s="196" t="s">
        <v>5</v>
      </c>
      <c r="C8" s="197">
        <f t="shared" si="0"/>
        <v>462515277</v>
      </c>
      <c r="D8" s="644">
        <f>'19a'!H8</f>
        <v>90027388</v>
      </c>
      <c r="E8" s="644">
        <f>'19b'!H8</f>
        <v>62371700</v>
      </c>
      <c r="F8" s="644">
        <f>'19c'!H8</f>
        <v>152087163</v>
      </c>
      <c r="G8" s="644">
        <f>'19d'!H8</f>
        <v>58934485</v>
      </c>
      <c r="H8" s="644">
        <f>'19e'!H8</f>
        <v>99094541</v>
      </c>
    </row>
    <row r="9" spans="1:8" x14ac:dyDescent="0.2">
      <c r="A9" s="195">
        <v>88</v>
      </c>
      <c r="B9" s="199" t="s">
        <v>6</v>
      </c>
      <c r="C9" s="200">
        <f t="shared" si="0"/>
        <v>0</v>
      </c>
      <c r="D9" s="644">
        <f>'19a'!H9</f>
        <v>0</v>
      </c>
      <c r="E9" s="644">
        <f>'19b'!H9</f>
        <v>0</v>
      </c>
      <c r="F9" s="644">
        <f>'19c'!H9</f>
        <v>0</v>
      </c>
      <c r="G9" s="644">
        <f>'19d'!H9</f>
        <v>0</v>
      </c>
      <c r="H9" s="644">
        <f>'19e'!H9</f>
        <v>0</v>
      </c>
    </row>
    <row r="10" spans="1:8" ht="25.5" x14ac:dyDescent="0.2">
      <c r="A10" s="195">
        <v>89</v>
      </c>
      <c r="B10" s="199" t="s">
        <v>7</v>
      </c>
      <c r="C10" s="200">
        <f t="shared" si="0"/>
        <v>0</v>
      </c>
      <c r="D10" s="644">
        <f>'19a'!H10</f>
        <v>0</v>
      </c>
      <c r="E10" s="644">
        <f>'19b'!H10</f>
        <v>0</v>
      </c>
      <c r="F10" s="644">
        <f>'19c'!H10</f>
        <v>0</v>
      </c>
      <c r="G10" s="644">
        <f>'19d'!H10</f>
        <v>0</v>
      </c>
      <c r="H10" s="644">
        <f>'19e'!H10</f>
        <v>0</v>
      </c>
    </row>
    <row r="11" spans="1:8" x14ac:dyDescent="0.2">
      <c r="A11" s="195">
        <v>90</v>
      </c>
      <c r="B11" s="199" t="s">
        <v>8</v>
      </c>
      <c r="C11" s="200">
        <f t="shared" si="0"/>
        <v>300000</v>
      </c>
      <c r="D11" s="644">
        <f>'19a'!H11</f>
        <v>300000</v>
      </c>
      <c r="E11" s="644">
        <f>'19b'!H11</f>
        <v>0</v>
      </c>
      <c r="F11" s="644">
        <f>'19c'!H11</f>
        <v>0</v>
      </c>
      <c r="G11" s="644">
        <f>'19d'!H11</f>
        <v>0</v>
      </c>
      <c r="H11" s="644">
        <f>'19e'!H11</f>
        <v>0</v>
      </c>
    </row>
    <row r="12" spans="1:8" ht="25.5" x14ac:dyDescent="0.2">
      <c r="A12" s="195">
        <v>91</v>
      </c>
      <c r="B12" s="199" t="s">
        <v>9</v>
      </c>
      <c r="C12" s="200">
        <f t="shared" si="0"/>
        <v>300000</v>
      </c>
      <c r="D12" s="644">
        <f>'19a'!H12</f>
        <v>300000</v>
      </c>
      <c r="E12" s="644">
        <f>'19b'!H12</f>
        <v>0</v>
      </c>
      <c r="F12" s="644">
        <f>'19c'!H12</f>
        <v>0</v>
      </c>
      <c r="G12" s="644">
        <f>'19d'!H12</f>
        <v>0</v>
      </c>
      <c r="H12" s="644">
        <f>'19e'!H12</f>
        <v>0</v>
      </c>
    </row>
    <row r="13" spans="1:8" x14ac:dyDescent="0.2">
      <c r="A13" s="195">
        <v>92</v>
      </c>
      <c r="B13" s="199" t="s">
        <v>10</v>
      </c>
      <c r="C13" s="200">
        <f t="shared" si="0"/>
        <v>3000000</v>
      </c>
      <c r="D13" s="644">
        <f>'19a'!H13</f>
        <v>3000000</v>
      </c>
      <c r="E13" s="644">
        <f>'19b'!H13</f>
        <v>0</v>
      </c>
      <c r="F13" s="644">
        <f>'19c'!H13</f>
        <v>0</v>
      </c>
      <c r="G13" s="644">
        <f>'19d'!H13</f>
        <v>0</v>
      </c>
      <c r="H13" s="644">
        <f>'19e'!H13</f>
        <v>0</v>
      </c>
    </row>
    <row r="14" spans="1:8" x14ac:dyDescent="0.2">
      <c r="A14" s="195">
        <v>93</v>
      </c>
      <c r="B14" s="199" t="s">
        <v>11</v>
      </c>
      <c r="C14" s="200">
        <f t="shared" si="0"/>
        <v>800000</v>
      </c>
      <c r="D14" s="644">
        <f>'19a'!H14</f>
        <v>800000</v>
      </c>
      <c r="E14" s="644">
        <f>'19b'!H14</f>
        <v>0</v>
      </c>
      <c r="F14" s="644">
        <f>'19c'!H14</f>
        <v>0</v>
      </c>
      <c r="G14" s="644">
        <f>'19d'!H14</f>
        <v>0</v>
      </c>
      <c r="H14" s="644">
        <f>'19e'!H14</f>
        <v>0</v>
      </c>
    </row>
    <row r="15" spans="1:8" x14ac:dyDescent="0.2">
      <c r="A15" s="195">
        <v>94</v>
      </c>
      <c r="B15" s="199" t="s">
        <v>12</v>
      </c>
      <c r="C15" s="200">
        <f t="shared" si="0"/>
        <v>2200000</v>
      </c>
      <c r="D15" s="644">
        <f>'19a'!H15</f>
        <v>2200000</v>
      </c>
      <c r="E15" s="644">
        <f>'19b'!H15</f>
        <v>0</v>
      </c>
      <c r="F15" s="644">
        <f>'19c'!H15</f>
        <v>0</v>
      </c>
      <c r="G15" s="644">
        <f>'19d'!H15</f>
        <v>0</v>
      </c>
      <c r="H15" s="644">
        <f>'19e'!H15</f>
        <v>0</v>
      </c>
    </row>
    <row r="16" spans="1:8" x14ac:dyDescent="0.2">
      <c r="A16" s="195">
        <v>96</v>
      </c>
      <c r="B16" s="205" t="s">
        <v>13</v>
      </c>
      <c r="C16" s="200">
        <f t="shared" si="0"/>
        <v>3300000</v>
      </c>
      <c r="D16" s="644">
        <f>'19a'!H16</f>
        <v>3300000</v>
      </c>
      <c r="E16" s="644">
        <f>'19b'!H16</f>
        <v>0</v>
      </c>
      <c r="F16" s="644">
        <f>'19c'!H16</f>
        <v>0</v>
      </c>
      <c r="G16" s="644">
        <f>'19d'!H16</f>
        <v>0</v>
      </c>
      <c r="H16" s="644">
        <f>'19e'!H16</f>
        <v>0</v>
      </c>
    </row>
    <row r="17" spans="1:8" ht="18.75" customHeight="1" x14ac:dyDescent="0.2">
      <c r="A17" s="195">
        <v>97</v>
      </c>
      <c r="B17" s="199" t="s">
        <v>654</v>
      </c>
      <c r="C17" s="200">
        <f t="shared" si="0"/>
        <v>98497838</v>
      </c>
      <c r="D17" s="644">
        <f>'19a'!H17</f>
        <v>98497838</v>
      </c>
      <c r="E17" s="644">
        <f>'19b'!H17</f>
        <v>0</v>
      </c>
      <c r="F17" s="644">
        <f>'19c'!H17</f>
        <v>0</v>
      </c>
      <c r="G17" s="644">
        <f>'19d'!H17</f>
        <v>0</v>
      </c>
      <c r="H17" s="644">
        <f>'19e'!H17</f>
        <v>0</v>
      </c>
    </row>
    <row r="18" spans="1:8" ht="25.5" x14ac:dyDescent="0.2">
      <c r="A18" s="195">
        <v>98</v>
      </c>
      <c r="B18" s="199" t="s">
        <v>15</v>
      </c>
      <c r="C18" s="200">
        <f t="shared" si="0"/>
        <v>381620889</v>
      </c>
      <c r="D18" s="644">
        <f>'19a'!H18</f>
        <v>381620889</v>
      </c>
      <c r="E18" s="644">
        <f>'19b'!H18</f>
        <v>0</v>
      </c>
      <c r="F18" s="644">
        <f>'19c'!H18</f>
        <v>0</v>
      </c>
      <c r="G18" s="644">
        <f>'19d'!H18</f>
        <v>0</v>
      </c>
      <c r="H18" s="644">
        <f>'19e'!H18</f>
        <v>0</v>
      </c>
    </row>
    <row r="19" spans="1:8" x14ac:dyDescent="0.2">
      <c r="A19" s="195">
        <v>99</v>
      </c>
      <c r="B19" s="199" t="s">
        <v>317</v>
      </c>
      <c r="C19" s="200">
        <f t="shared" si="0"/>
        <v>3400000</v>
      </c>
      <c r="D19" s="644">
        <f>'19a'!H19</f>
        <v>3400000</v>
      </c>
      <c r="E19" s="644">
        <f>'19b'!H19</f>
        <v>0</v>
      </c>
      <c r="F19" s="644">
        <f>'19c'!H19</f>
        <v>0</v>
      </c>
      <c r="G19" s="644">
        <f>'19d'!H19</f>
        <v>0</v>
      </c>
      <c r="H19" s="644">
        <f>'19e'!H19</f>
        <v>0</v>
      </c>
    </row>
    <row r="20" spans="1:8" x14ac:dyDescent="0.2">
      <c r="A20" s="195">
        <v>100</v>
      </c>
      <c r="B20" s="199" t="s">
        <v>16</v>
      </c>
      <c r="C20" s="200">
        <f t="shared" si="0"/>
        <v>0</v>
      </c>
      <c r="D20" s="644">
        <f>'19a'!H20</f>
        <v>0</v>
      </c>
      <c r="E20" s="644">
        <f>'19b'!H20</f>
        <v>0</v>
      </c>
      <c r="F20" s="644">
        <f>'19c'!H20</f>
        <v>0</v>
      </c>
      <c r="G20" s="644">
        <f>'19d'!H20</f>
        <v>0</v>
      </c>
      <c r="H20" s="644">
        <f>'19e'!H20</f>
        <v>0</v>
      </c>
    </row>
    <row r="21" spans="1:8" ht="25.5" x14ac:dyDescent="0.2">
      <c r="A21" s="195">
        <v>101</v>
      </c>
      <c r="B21" s="199" t="s">
        <v>17</v>
      </c>
      <c r="C21" s="200">
        <f t="shared" si="0"/>
        <v>700000</v>
      </c>
      <c r="D21" s="644">
        <f>'19a'!H21</f>
        <v>700000</v>
      </c>
      <c r="E21" s="644">
        <f>'19b'!H21</f>
        <v>0</v>
      </c>
      <c r="F21" s="644">
        <f>'19c'!H21</f>
        <v>0</v>
      </c>
      <c r="G21" s="644">
        <f>'19d'!H21</f>
        <v>0</v>
      </c>
      <c r="H21" s="644">
        <f>'19e'!H21</f>
        <v>0</v>
      </c>
    </row>
    <row r="22" spans="1:8" x14ac:dyDescent="0.2">
      <c r="A22" s="195">
        <v>102</v>
      </c>
      <c r="B22" s="199" t="s">
        <v>18</v>
      </c>
      <c r="C22" s="200">
        <f t="shared" si="0"/>
        <v>376265244</v>
      </c>
      <c r="D22" s="644">
        <f>'19a'!H22</f>
        <v>376265244</v>
      </c>
      <c r="E22" s="644">
        <f>'19b'!H22</f>
        <v>0</v>
      </c>
      <c r="F22" s="644">
        <f>'19c'!H22</f>
        <v>0</v>
      </c>
      <c r="G22" s="644">
        <f>'19d'!H22</f>
        <v>0</v>
      </c>
      <c r="H22" s="644">
        <f>'19e'!H22</f>
        <v>0</v>
      </c>
    </row>
    <row r="23" spans="1:8" x14ac:dyDescent="0.2">
      <c r="A23" s="507"/>
      <c r="B23" s="601" t="s">
        <v>591</v>
      </c>
      <c r="C23" s="200">
        <f t="shared" si="0"/>
        <v>1255645</v>
      </c>
      <c r="D23" s="644">
        <f>'19a'!H23</f>
        <v>1255645</v>
      </c>
      <c r="E23" s="644">
        <f>'19b'!H23</f>
        <v>0</v>
      </c>
      <c r="F23" s="644">
        <f>'19c'!H23</f>
        <v>0</v>
      </c>
      <c r="G23" s="644">
        <f>'19d'!H23</f>
        <v>0</v>
      </c>
      <c r="H23" s="644">
        <f>'19e'!H23</f>
        <v>0</v>
      </c>
    </row>
    <row r="24" spans="1:8" ht="25.5" x14ac:dyDescent="0.2">
      <c r="A24" s="195">
        <v>103</v>
      </c>
      <c r="B24" s="199" t="s">
        <v>344</v>
      </c>
      <c r="C24" s="200">
        <f t="shared" si="0"/>
        <v>29891920</v>
      </c>
      <c r="D24" s="644">
        <f>'19a'!H24</f>
        <v>29891920</v>
      </c>
      <c r="E24" s="644">
        <f>'19b'!H24</f>
        <v>0</v>
      </c>
      <c r="F24" s="644">
        <f>'19c'!H24</f>
        <v>0</v>
      </c>
      <c r="G24" s="644">
        <f>'19d'!H24</f>
        <v>0</v>
      </c>
      <c r="H24" s="644">
        <f>'19e'!H24</f>
        <v>0</v>
      </c>
    </row>
    <row r="25" spans="1:8" ht="16.5" customHeight="1" x14ac:dyDescent="0.2">
      <c r="A25" s="195"/>
      <c r="B25" s="199" t="s">
        <v>319</v>
      </c>
      <c r="C25" s="200">
        <f t="shared" si="0"/>
        <v>0</v>
      </c>
      <c r="D25" s="644">
        <f>'19a'!H25</f>
        <v>0</v>
      </c>
      <c r="E25" s="644">
        <f>'19b'!H25</f>
        <v>0</v>
      </c>
      <c r="F25" s="644">
        <f>'19c'!H25</f>
        <v>0</v>
      </c>
      <c r="G25" s="644">
        <f>'19d'!H25</f>
        <v>0</v>
      </c>
      <c r="H25" s="644">
        <f>'19e'!H25</f>
        <v>0</v>
      </c>
    </row>
    <row r="26" spans="1:8" ht="16.5" customHeight="1" x14ac:dyDescent="0.2">
      <c r="A26" s="195">
        <v>104</v>
      </c>
      <c r="B26" s="199" t="s">
        <v>19</v>
      </c>
      <c r="C26" s="200">
        <f t="shared" si="0"/>
        <v>6761535</v>
      </c>
      <c r="D26" s="644">
        <f>'19a'!H26</f>
        <v>6761535</v>
      </c>
      <c r="E26" s="644">
        <f>'19b'!H26</f>
        <v>0</v>
      </c>
      <c r="F26" s="644">
        <f>'19c'!H26</f>
        <v>0</v>
      </c>
      <c r="G26" s="644">
        <f>'19d'!H26</f>
        <v>0</v>
      </c>
      <c r="H26" s="644">
        <f>'19e'!H26</f>
        <v>0</v>
      </c>
    </row>
    <row r="27" spans="1:8" ht="18" customHeight="1" x14ac:dyDescent="0.2">
      <c r="A27" s="195">
        <v>105</v>
      </c>
      <c r="B27" s="205" t="s">
        <v>20</v>
      </c>
      <c r="C27" s="200">
        <f t="shared" si="0"/>
        <v>516772182</v>
      </c>
      <c r="D27" s="644">
        <f>'19a'!H27</f>
        <v>516772182</v>
      </c>
      <c r="E27" s="644">
        <f>'19b'!H27</f>
        <v>0</v>
      </c>
      <c r="F27" s="644">
        <f>'19c'!H27</f>
        <v>0</v>
      </c>
      <c r="G27" s="644">
        <f>'19d'!H27</f>
        <v>0</v>
      </c>
      <c r="H27" s="644">
        <f>'19e'!H27</f>
        <v>0</v>
      </c>
    </row>
    <row r="28" spans="1:8" x14ac:dyDescent="0.2">
      <c r="A28" s="195">
        <v>106</v>
      </c>
      <c r="B28" s="199" t="s">
        <v>21</v>
      </c>
      <c r="C28" s="200">
        <f t="shared" si="0"/>
        <v>1050000</v>
      </c>
      <c r="D28" s="644">
        <f>'19a'!H28</f>
        <v>750000</v>
      </c>
      <c r="E28" s="644">
        <f>'19b'!H28</f>
        <v>300000</v>
      </c>
      <c r="F28" s="644">
        <f>'19c'!H28</f>
        <v>0</v>
      </c>
      <c r="G28" s="644">
        <f>'19d'!H28</f>
        <v>0</v>
      </c>
      <c r="H28" s="644">
        <f>'19e'!H28</f>
        <v>0</v>
      </c>
    </row>
    <row r="29" spans="1:8" x14ac:dyDescent="0.2">
      <c r="A29" s="195">
        <v>107</v>
      </c>
      <c r="B29" s="199" t="s">
        <v>22</v>
      </c>
      <c r="C29" s="200">
        <f t="shared" si="0"/>
        <v>29860295</v>
      </c>
      <c r="D29" s="644">
        <f>'19a'!H29</f>
        <v>29860295</v>
      </c>
      <c r="E29" s="644">
        <f>'19b'!H29</f>
        <v>0</v>
      </c>
      <c r="F29" s="644">
        <f>'19c'!H29</f>
        <v>0</v>
      </c>
      <c r="G29" s="644">
        <f>'19d'!H29</f>
        <v>0</v>
      </c>
      <c r="H29" s="644">
        <f>'19e'!H29</f>
        <v>0</v>
      </c>
    </row>
    <row r="30" spans="1:8" x14ac:dyDescent="0.2">
      <c r="A30" s="195">
        <v>108</v>
      </c>
      <c r="B30" s="199" t="s">
        <v>23</v>
      </c>
      <c r="C30" s="200">
        <f t="shared" si="0"/>
        <v>3364961</v>
      </c>
      <c r="D30" s="644">
        <f>'19a'!H30</f>
        <v>314961</v>
      </c>
      <c r="E30" s="644">
        <f>'19b'!H30</f>
        <v>2000000</v>
      </c>
      <c r="F30" s="644">
        <f>'19c'!H30</f>
        <v>50000</v>
      </c>
      <c r="G30" s="644">
        <f>'19d'!H30</f>
        <v>800000</v>
      </c>
      <c r="H30" s="644">
        <f>'19e'!H30</f>
        <v>200000</v>
      </c>
    </row>
    <row r="31" spans="1:8" x14ac:dyDescent="0.2">
      <c r="A31" s="195">
        <v>109</v>
      </c>
      <c r="B31" s="199" t="s">
        <v>24</v>
      </c>
      <c r="C31" s="200">
        <f t="shared" si="0"/>
        <v>33012689</v>
      </c>
      <c r="D31" s="644">
        <f>'19a'!H31</f>
        <v>16677165</v>
      </c>
      <c r="E31" s="644">
        <f>'19b'!H31</f>
        <v>2925197</v>
      </c>
      <c r="F31" s="644">
        <f>'19c'!H31</f>
        <v>7548426</v>
      </c>
      <c r="G31" s="644">
        <f>'19d'!H31</f>
        <v>3110720</v>
      </c>
      <c r="H31" s="644">
        <f>'19e'!H31</f>
        <v>2751181</v>
      </c>
    </row>
    <row r="32" spans="1:8" ht="25.5" x14ac:dyDescent="0.2">
      <c r="A32" s="195">
        <v>110</v>
      </c>
      <c r="B32" s="199" t="s">
        <v>25</v>
      </c>
      <c r="C32" s="200">
        <f t="shared" si="0"/>
        <v>18001482</v>
      </c>
      <c r="D32" s="644">
        <f>'19a'!H32</f>
        <v>12852654</v>
      </c>
      <c r="E32" s="644">
        <f>'19b'!H32</f>
        <v>1410803</v>
      </c>
      <c r="F32" s="644">
        <f>'19c'!H32</f>
        <v>2051576</v>
      </c>
      <c r="G32" s="644">
        <f>'19d'!H32</f>
        <v>889630</v>
      </c>
      <c r="H32" s="644">
        <f>'19e'!H32</f>
        <v>796819</v>
      </c>
    </row>
    <row r="33" spans="1:9" x14ac:dyDescent="0.2">
      <c r="A33" s="195">
        <v>111</v>
      </c>
      <c r="B33" s="205" t="s">
        <v>26</v>
      </c>
      <c r="C33" s="200">
        <f t="shared" si="0"/>
        <v>85289427</v>
      </c>
      <c r="D33" s="644">
        <f>'19a'!H33</f>
        <v>60455075</v>
      </c>
      <c r="E33" s="644">
        <f>'19b'!H33</f>
        <v>6636000</v>
      </c>
      <c r="F33" s="644">
        <f>'19c'!H33</f>
        <v>9650002</v>
      </c>
      <c r="G33" s="644">
        <f>'19d'!H33</f>
        <v>4800350</v>
      </c>
      <c r="H33" s="644">
        <f>'19e'!H33</f>
        <v>3748000</v>
      </c>
    </row>
    <row r="34" spans="1:9" x14ac:dyDescent="0.2">
      <c r="A34" s="195">
        <v>112</v>
      </c>
      <c r="B34" s="199" t="s">
        <v>27</v>
      </c>
      <c r="C34" s="200">
        <f t="shared" si="0"/>
        <v>51878860</v>
      </c>
      <c r="D34" s="644">
        <f>'19a'!H34</f>
        <v>51878860</v>
      </c>
      <c r="E34" s="644">
        <f>'19b'!H34</f>
        <v>0</v>
      </c>
      <c r="F34" s="644">
        <f>'19c'!H34</f>
        <v>0</v>
      </c>
      <c r="G34" s="644">
        <f>'19d'!H34</f>
        <v>0</v>
      </c>
      <c r="H34" s="644">
        <f>'19e'!H34</f>
        <v>0</v>
      </c>
    </row>
    <row r="35" spans="1:9" x14ac:dyDescent="0.2">
      <c r="A35" s="195"/>
      <c r="B35" s="199" t="s">
        <v>320</v>
      </c>
      <c r="C35" s="200">
        <f t="shared" si="0"/>
        <v>250000</v>
      </c>
      <c r="D35" s="644">
        <f>'19a'!H35</f>
        <v>0</v>
      </c>
      <c r="E35" s="644">
        <f>'19b'!H35</f>
        <v>250000</v>
      </c>
      <c r="F35" s="644">
        <f>'19c'!H35</f>
        <v>0</v>
      </c>
      <c r="G35" s="644">
        <f>'19d'!H35</f>
        <v>0</v>
      </c>
      <c r="H35" s="644">
        <f>'19e'!H35</f>
        <v>0</v>
      </c>
    </row>
    <row r="36" spans="1:9" x14ac:dyDescent="0.2">
      <c r="A36" s="195">
        <v>113</v>
      </c>
      <c r="B36" s="199" t="s">
        <v>28</v>
      </c>
      <c r="C36" s="200">
        <f t="shared" si="0"/>
        <v>1109921</v>
      </c>
      <c r="D36" s="644">
        <f>'19a'!H36</f>
        <v>0</v>
      </c>
      <c r="E36" s="644">
        <f>'19b'!H36</f>
        <v>480000</v>
      </c>
      <c r="F36" s="644">
        <f>'19c'!H36</f>
        <v>629921</v>
      </c>
      <c r="G36" s="644">
        <f>'19d'!H36</f>
        <v>0</v>
      </c>
      <c r="H36" s="644">
        <f>'19e'!H36</f>
        <v>0</v>
      </c>
    </row>
    <row r="37" spans="1:9" ht="25.5" x14ac:dyDescent="0.2">
      <c r="A37" s="195">
        <v>114</v>
      </c>
      <c r="B37" s="199" t="s">
        <v>29</v>
      </c>
      <c r="C37" s="200">
        <f t="shared" si="0"/>
        <v>14374470</v>
      </c>
      <c r="D37" s="644">
        <f>'19a'!H37</f>
        <v>14007291</v>
      </c>
      <c r="E37" s="644">
        <f>'19b'!H37</f>
        <v>197100</v>
      </c>
      <c r="F37" s="644">
        <f>'19c'!H37</f>
        <v>170079</v>
      </c>
      <c r="G37" s="644">
        <f>'19d'!H37</f>
        <v>0</v>
      </c>
      <c r="H37" s="644">
        <f>'19e'!H37</f>
        <v>0</v>
      </c>
    </row>
    <row r="38" spans="1:9" x14ac:dyDescent="0.2">
      <c r="A38" s="195">
        <v>115</v>
      </c>
      <c r="B38" s="205" t="s">
        <v>30</v>
      </c>
      <c r="C38" s="200">
        <f t="shared" si="0"/>
        <v>67613251</v>
      </c>
      <c r="D38" s="644">
        <f>'19a'!H38</f>
        <v>65886151</v>
      </c>
      <c r="E38" s="644">
        <f>'19b'!H38</f>
        <v>927100</v>
      </c>
      <c r="F38" s="644">
        <f>'19c'!H38</f>
        <v>800000</v>
      </c>
      <c r="G38" s="644">
        <f>'19d'!H38</f>
        <v>0</v>
      </c>
      <c r="H38" s="644">
        <f>'19e'!H38</f>
        <v>0</v>
      </c>
    </row>
    <row r="39" spans="1:9" ht="25.5" x14ac:dyDescent="0.2">
      <c r="A39" s="195">
        <v>116</v>
      </c>
      <c r="B39" s="199" t="s">
        <v>345</v>
      </c>
      <c r="C39" s="200">
        <f>SUM(D39:H39)</f>
        <v>4334600</v>
      </c>
      <c r="D39" s="644">
        <f>'19a'!H39</f>
        <v>4334600</v>
      </c>
      <c r="E39" s="644">
        <f>'19b'!H39</f>
        <v>0</v>
      </c>
      <c r="F39" s="644">
        <f>'19c'!H39</f>
        <v>0</v>
      </c>
      <c r="G39" s="644">
        <f>'19d'!H39</f>
        <v>0</v>
      </c>
      <c r="H39" s="644">
        <f>'19e'!H39</f>
        <v>0</v>
      </c>
    </row>
    <row r="40" spans="1:9" ht="25.5" x14ac:dyDescent="0.2">
      <c r="A40" s="195">
        <v>119</v>
      </c>
      <c r="B40" s="199" t="s">
        <v>346</v>
      </c>
      <c r="C40" s="200">
        <f t="shared" ref="C40:C50" si="1">SUM(D40:H40)</f>
        <v>2814005</v>
      </c>
      <c r="D40" s="644">
        <f>'19a'!H40</f>
        <v>2814005</v>
      </c>
      <c r="E40" s="644">
        <f>'19b'!H40</f>
        <v>0</v>
      </c>
      <c r="F40" s="644">
        <f>'19c'!H40</f>
        <v>0</v>
      </c>
      <c r="G40" s="644">
        <f>'19d'!H40</f>
        <v>0</v>
      </c>
      <c r="H40" s="644">
        <f>'19e'!H40</f>
        <v>0</v>
      </c>
    </row>
    <row r="41" spans="1:9" ht="25.5" x14ac:dyDescent="0.2">
      <c r="A41" s="195">
        <v>118</v>
      </c>
      <c r="B41" s="199" t="s">
        <v>321</v>
      </c>
      <c r="C41" s="200">
        <f t="shared" si="1"/>
        <v>0</v>
      </c>
      <c r="D41" s="644">
        <f>'19a'!H41</f>
        <v>0</v>
      </c>
      <c r="E41" s="644">
        <f>'19b'!H41</f>
        <v>0</v>
      </c>
      <c r="F41" s="644">
        <f>'19c'!H41</f>
        <v>0</v>
      </c>
      <c r="G41" s="644">
        <f>'19d'!H41</f>
        <v>0</v>
      </c>
      <c r="H41" s="644">
        <f>'19e'!H41</f>
        <v>0</v>
      </c>
    </row>
    <row r="42" spans="1:9" x14ac:dyDescent="0.2">
      <c r="A42" s="195">
        <v>117</v>
      </c>
      <c r="B42" s="199" t="s">
        <v>322</v>
      </c>
      <c r="C42" s="200">
        <f t="shared" si="1"/>
        <v>1327120</v>
      </c>
      <c r="D42" s="644">
        <f>'19a'!H42</f>
        <v>1327120</v>
      </c>
      <c r="E42" s="644">
        <f>'19b'!H42</f>
        <v>0</v>
      </c>
      <c r="F42" s="644">
        <f>'19c'!H42</f>
        <v>0</v>
      </c>
      <c r="G42" s="644">
        <f>'19d'!H42</f>
        <v>0</v>
      </c>
      <c r="H42" s="644">
        <f>'19e'!H42</f>
        <v>0</v>
      </c>
    </row>
    <row r="43" spans="1:9" x14ac:dyDescent="0.2">
      <c r="A43" s="195">
        <v>120</v>
      </c>
      <c r="B43" s="205" t="s">
        <v>31</v>
      </c>
      <c r="C43" s="200">
        <f t="shared" si="1"/>
        <v>7148605</v>
      </c>
      <c r="D43" s="644">
        <f>'19a'!H43</f>
        <v>7148605</v>
      </c>
      <c r="E43" s="644">
        <f>'19b'!H43</f>
        <v>0</v>
      </c>
      <c r="F43" s="644">
        <f>'19c'!H43</f>
        <v>0</v>
      </c>
      <c r="G43" s="644">
        <f>'19d'!H43</f>
        <v>0</v>
      </c>
      <c r="H43" s="644">
        <f>'19e'!H43</f>
        <v>0</v>
      </c>
    </row>
    <row r="44" spans="1:9" x14ac:dyDescent="0.2">
      <c r="A44" s="195">
        <v>121</v>
      </c>
      <c r="B44" s="210" t="s">
        <v>32</v>
      </c>
      <c r="C44" s="200">
        <f t="shared" si="1"/>
        <v>2005273050</v>
      </c>
      <c r="D44" s="644">
        <f>'19a'!H44</f>
        <v>807837244</v>
      </c>
      <c r="E44" s="644">
        <f>'19b'!H44</f>
        <v>398446672</v>
      </c>
      <c r="F44" s="644">
        <f>'19c'!H44</f>
        <v>336952342</v>
      </c>
      <c r="G44" s="644">
        <f>'19d'!H44</f>
        <v>130093452</v>
      </c>
      <c r="H44" s="644">
        <f>'19e'!H44</f>
        <v>331943340</v>
      </c>
      <c r="I44" s="169"/>
    </row>
    <row r="45" spans="1:9" ht="25.5" x14ac:dyDescent="0.2">
      <c r="A45" s="195">
        <v>122</v>
      </c>
      <c r="B45" s="199" t="s">
        <v>33</v>
      </c>
      <c r="C45" s="200">
        <f t="shared" si="1"/>
        <v>35569739</v>
      </c>
      <c r="D45" s="644">
        <f>'19a'!H45</f>
        <v>35569739</v>
      </c>
      <c r="E45" s="644">
        <f>'19b'!H45</f>
        <v>0</v>
      </c>
      <c r="F45" s="644">
        <f>'19c'!H45</f>
        <v>0</v>
      </c>
      <c r="G45" s="644">
        <f>'19d'!H45</f>
        <v>0</v>
      </c>
      <c r="H45" s="644">
        <f>'19e'!H45</f>
        <v>0</v>
      </c>
    </row>
    <row r="46" spans="1:9" ht="25.5" x14ac:dyDescent="0.2">
      <c r="A46" s="195">
        <v>123</v>
      </c>
      <c r="B46" s="199" t="s">
        <v>34</v>
      </c>
      <c r="C46" s="200">
        <f>SUM(D46:H46)</f>
        <v>1031437284</v>
      </c>
      <c r="D46" s="644">
        <f>'19a'!H46</f>
        <v>1031437284</v>
      </c>
      <c r="E46" s="644">
        <f>'19b'!H46</f>
        <v>0</v>
      </c>
      <c r="F46" s="644">
        <f>'19c'!H46</f>
        <v>0</v>
      </c>
      <c r="G46" s="644">
        <f>'19d'!H46</f>
        <v>0</v>
      </c>
      <c r="H46" s="644">
        <f>'19e'!H46</f>
        <v>0</v>
      </c>
    </row>
    <row r="47" spans="1:9" ht="25.5" x14ac:dyDescent="0.2">
      <c r="A47" s="195">
        <v>124</v>
      </c>
      <c r="B47" s="601" t="s">
        <v>669</v>
      </c>
      <c r="C47" s="200">
        <f>SUM(D47:H47)</f>
        <v>1050000000</v>
      </c>
      <c r="D47" s="644">
        <f>'19a'!H47</f>
        <v>1050000000</v>
      </c>
      <c r="E47" s="644">
        <f>'19b'!H47</f>
        <v>0</v>
      </c>
      <c r="F47" s="644">
        <f>'19c'!H47</f>
        <v>0</v>
      </c>
      <c r="G47" s="644">
        <f>'19d'!H47</f>
        <v>0</v>
      </c>
      <c r="H47" s="644">
        <f>'19e'!H47</f>
        <v>0</v>
      </c>
    </row>
    <row r="48" spans="1:9" x14ac:dyDescent="0.2">
      <c r="A48" s="195">
        <v>125</v>
      </c>
      <c r="B48" s="199" t="s">
        <v>35</v>
      </c>
      <c r="C48" s="200">
        <f t="shared" si="1"/>
        <v>2117007023</v>
      </c>
      <c r="D48" s="644">
        <f>'19a'!H48</f>
        <v>2117007023</v>
      </c>
      <c r="E48" s="644">
        <f>'19b'!H48</f>
        <v>0</v>
      </c>
      <c r="F48" s="644">
        <f>'19c'!H48</f>
        <v>0</v>
      </c>
      <c r="G48" s="644">
        <f>'19d'!H48</f>
        <v>0</v>
      </c>
      <c r="H48" s="644">
        <f>'19e'!H48</f>
        <v>0</v>
      </c>
    </row>
    <row r="49" spans="1:8" ht="13.5" thickBot="1" x14ac:dyDescent="0.25">
      <c r="A49" s="195">
        <v>126</v>
      </c>
      <c r="B49" s="213" t="s">
        <v>36</v>
      </c>
      <c r="C49" s="200">
        <f t="shared" si="1"/>
        <v>2117007023</v>
      </c>
      <c r="D49" s="644">
        <f>'19a'!H49</f>
        <v>2117007023</v>
      </c>
      <c r="E49" s="644">
        <f>'19b'!H49</f>
        <v>0</v>
      </c>
      <c r="F49" s="644">
        <f>'19c'!H49</f>
        <v>0</v>
      </c>
      <c r="G49" s="644">
        <f>'19d'!H49</f>
        <v>0</v>
      </c>
      <c r="H49" s="644">
        <f>'19e'!H49</f>
        <v>0</v>
      </c>
    </row>
    <row r="50" spans="1:8" ht="14.25" thickTop="1" thickBot="1" x14ac:dyDescent="0.25">
      <c r="A50" s="195">
        <v>127</v>
      </c>
      <c r="B50" s="18" t="s">
        <v>37</v>
      </c>
      <c r="C50" s="200">
        <f t="shared" si="1"/>
        <v>4122280073</v>
      </c>
      <c r="D50" s="644">
        <f>'19a'!H50</f>
        <v>2924844267</v>
      </c>
      <c r="E50" s="644">
        <f>'19b'!H50</f>
        <v>398446672</v>
      </c>
      <c r="F50" s="644">
        <f>'19c'!H50</f>
        <v>336952342</v>
      </c>
      <c r="G50" s="644">
        <f>'19d'!H50</f>
        <v>130093452</v>
      </c>
      <c r="H50" s="644">
        <f>'19e'!H50</f>
        <v>331943340</v>
      </c>
    </row>
    <row r="51" spans="1:8" ht="13.5" thickTop="1" x14ac:dyDescent="0.2">
      <c r="C51" s="169">
        <f>'1b'!C81-'2d'!C50</f>
        <v>0</v>
      </c>
      <c r="D51" s="169">
        <f>'1b'!D81-'2d'!D50</f>
        <v>0</v>
      </c>
      <c r="E51" s="169">
        <f>'1b'!E81-'2d'!E50</f>
        <v>0</v>
      </c>
      <c r="F51" s="169">
        <f>'1b'!F81-'2d'!F50</f>
        <v>0</v>
      </c>
      <c r="G51" s="169">
        <f>'1b'!G81-'2d'!G50</f>
        <v>0</v>
      </c>
      <c r="H51" s="169">
        <f>'1b'!H81-'2d'!H50</f>
        <v>0</v>
      </c>
    </row>
    <row r="52" spans="1:8" x14ac:dyDescent="0.2">
      <c r="C52" s="169"/>
    </row>
  </sheetData>
  <pageMargins left="0" right="0" top="0.19685039370078741" bottom="0.19685039370078741" header="0.51181102362204722" footer="0.51181102362204722"/>
  <pageSetup scale="7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workbookViewId="0">
      <pane ySplit="5" topLeftCell="A33" activePane="bottomLeft" state="frozen"/>
      <selection activeCell="G44" sqref="G44"/>
      <selection pane="bottomLeft" activeCell="E1" sqref="E1"/>
    </sheetView>
  </sheetViews>
  <sheetFormatPr defaultRowHeight="12.75" x14ac:dyDescent="0.2"/>
  <cols>
    <col min="1" max="1" width="6.42578125" customWidth="1"/>
    <col min="2" max="2" width="46.5703125" customWidth="1"/>
    <col min="3" max="3" width="14.7109375" customWidth="1"/>
    <col min="4" max="4" width="16" customWidth="1"/>
    <col min="5" max="8" width="12.7109375" customWidth="1"/>
    <col min="9" max="9" width="8.28515625" customWidth="1"/>
    <col min="246" max="246" width="6.42578125" customWidth="1"/>
    <col min="247" max="247" width="46.5703125" customWidth="1"/>
    <col min="248" max="248" width="29.42578125" customWidth="1"/>
    <col min="502" max="502" width="6.42578125" customWidth="1"/>
    <col min="503" max="503" width="46.5703125" customWidth="1"/>
    <col min="504" max="504" width="29.42578125" customWidth="1"/>
    <col min="758" max="758" width="6.42578125" customWidth="1"/>
    <col min="759" max="759" width="46.5703125" customWidth="1"/>
    <col min="760" max="760" width="29.42578125" customWidth="1"/>
    <col min="1014" max="1014" width="6.42578125" customWidth="1"/>
    <col min="1015" max="1015" width="46.5703125" customWidth="1"/>
    <col min="1016" max="1016" width="29.42578125" customWidth="1"/>
    <col min="1270" max="1270" width="6.42578125" customWidth="1"/>
    <col min="1271" max="1271" width="46.5703125" customWidth="1"/>
    <col min="1272" max="1272" width="29.42578125" customWidth="1"/>
    <col min="1526" max="1526" width="6.42578125" customWidth="1"/>
    <col min="1527" max="1527" width="46.5703125" customWidth="1"/>
    <col min="1528" max="1528" width="29.42578125" customWidth="1"/>
    <col min="1782" max="1782" width="6.42578125" customWidth="1"/>
    <col min="1783" max="1783" width="46.5703125" customWidth="1"/>
    <col min="1784" max="1784" width="29.42578125" customWidth="1"/>
    <col min="2038" max="2038" width="6.42578125" customWidth="1"/>
    <col min="2039" max="2039" width="46.5703125" customWidth="1"/>
    <col min="2040" max="2040" width="29.42578125" customWidth="1"/>
    <col min="2294" max="2294" width="6.42578125" customWidth="1"/>
    <col min="2295" max="2295" width="46.5703125" customWidth="1"/>
    <col min="2296" max="2296" width="29.42578125" customWidth="1"/>
    <col min="2550" max="2550" width="6.42578125" customWidth="1"/>
    <col min="2551" max="2551" width="46.5703125" customWidth="1"/>
    <col min="2552" max="2552" width="29.42578125" customWidth="1"/>
    <col min="2806" max="2806" width="6.42578125" customWidth="1"/>
    <col min="2807" max="2807" width="46.5703125" customWidth="1"/>
    <col min="2808" max="2808" width="29.42578125" customWidth="1"/>
    <col min="3062" max="3062" width="6.42578125" customWidth="1"/>
    <col min="3063" max="3063" width="46.5703125" customWidth="1"/>
    <col min="3064" max="3064" width="29.42578125" customWidth="1"/>
    <col min="3318" max="3318" width="6.42578125" customWidth="1"/>
    <col min="3319" max="3319" width="46.5703125" customWidth="1"/>
    <col min="3320" max="3320" width="29.42578125" customWidth="1"/>
    <col min="3574" max="3574" width="6.42578125" customWidth="1"/>
    <col min="3575" max="3575" width="46.5703125" customWidth="1"/>
    <col min="3576" max="3576" width="29.42578125" customWidth="1"/>
    <col min="3830" max="3830" width="6.42578125" customWidth="1"/>
    <col min="3831" max="3831" width="46.5703125" customWidth="1"/>
    <col min="3832" max="3832" width="29.42578125" customWidth="1"/>
    <col min="4086" max="4086" width="6.42578125" customWidth="1"/>
    <col min="4087" max="4087" width="46.5703125" customWidth="1"/>
    <col min="4088" max="4088" width="29.42578125" customWidth="1"/>
    <col min="4342" max="4342" width="6.42578125" customWidth="1"/>
    <col min="4343" max="4343" width="46.5703125" customWidth="1"/>
    <col min="4344" max="4344" width="29.42578125" customWidth="1"/>
    <col min="4598" max="4598" width="6.42578125" customWidth="1"/>
    <col min="4599" max="4599" width="46.5703125" customWidth="1"/>
    <col min="4600" max="4600" width="29.42578125" customWidth="1"/>
    <col min="4854" max="4854" width="6.42578125" customWidth="1"/>
    <col min="4855" max="4855" width="46.5703125" customWidth="1"/>
    <col min="4856" max="4856" width="29.42578125" customWidth="1"/>
    <col min="5110" max="5110" width="6.42578125" customWidth="1"/>
    <col min="5111" max="5111" width="46.5703125" customWidth="1"/>
    <col min="5112" max="5112" width="29.42578125" customWidth="1"/>
    <col min="5366" max="5366" width="6.42578125" customWidth="1"/>
    <col min="5367" max="5367" width="46.5703125" customWidth="1"/>
    <col min="5368" max="5368" width="29.42578125" customWidth="1"/>
    <col min="5622" max="5622" width="6.42578125" customWidth="1"/>
    <col min="5623" max="5623" width="46.5703125" customWidth="1"/>
    <col min="5624" max="5624" width="29.42578125" customWidth="1"/>
    <col min="5878" max="5878" width="6.42578125" customWidth="1"/>
    <col min="5879" max="5879" width="46.5703125" customWidth="1"/>
    <col min="5880" max="5880" width="29.42578125" customWidth="1"/>
    <col min="6134" max="6134" width="6.42578125" customWidth="1"/>
    <col min="6135" max="6135" width="46.5703125" customWidth="1"/>
    <col min="6136" max="6136" width="29.42578125" customWidth="1"/>
    <col min="6390" max="6390" width="6.42578125" customWidth="1"/>
    <col min="6391" max="6391" width="46.5703125" customWidth="1"/>
    <col min="6392" max="6392" width="29.42578125" customWidth="1"/>
    <col min="6646" max="6646" width="6.42578125" customWidth="1"/>
    <col min="6647" max="6647" width="46.5703125" customWidth="1"/>
    <col min="6648" max="6648" width="29.42578125" customWidth="1"/>
    <col min="6902" max="6902" width="6.42578125" customWidth="1"/>
    <col min="6903" max="6903" width="46.5703125" customWidth="1"/>
    <col min="6904" max="6904" width="29.42578125" customWidth="1"/>
    <col min="7158" max="7158" width="6.42578125" customWidth="1"/>
    <col min="7159" max="7159" width="46.5703125" customWidth="1"/>
    <col min="7160" max="7160" width="29.42578125" customWidth="1"/>
    <col min="7414" max="7414" width="6.42578125" customWidth="1"/>
    <col min="7415" max="7415" width="46.5703125" customWidth="1"/>
    <col min="7416" max="7416" width="29.42578125" customWidth="1"/>
    <col min="7670" max="7670" width="6.42578125" customWidth="1"/>
    <col min="7671" max="7671" width="46.5703125" customWidth="1"/>
    <col min="7672" max="7672" width="29.42578125" customWidth="1"/>
    <col min="7926" max="7926" width="6.42578125" customWidth="1"/>
    <col min="7927" max="7927" width="46.5703125" customWidth="1"/>
    <col min="7928" max="7928" width="29.42578125" customWidth="1"/>
    <col min="8182" max="8182" width="6.42578125" customWidth="1"/>
    <col min="8183" max="8183" width="46.5703125" customWidth="1"/>
    <col min="8184" max="8184" width="29.42578125" customWidth="1"/>
    <col min="8438" max="8438" width="6.42578125" customWidth="1"/>
    <col min="8439" max="8439" width="46.5703125" customWidth="1"/>
    <col min="8440" max="8440" width="29.42578125" customWidth="1"/>
    <col min="8694" max="8694" width="6.42578125" customWidth="1"/>
    <col min="8695" max="8695" width="46.5703125" customWidth="1"/>
    <col min="8696" max="8696" width="29.42578125" customWidth="1"/>
    <col min="8950" max="8950" width="6.42578125" customWidth="1"/>
    <col min="8951" max="8951" width="46.5703125" customWidth="1"/>
    <col min="8952" max="8952" width="29.42578125" customWidth="1"/>
    <col min="9206" max="9206" width="6.42578125" customWidth="1"/>
    <col min="9207" max="9207" width="46.5703125" customWidth="1"/>
    <col min="9208" max="9208" width="29.42578125" customWidth="1"/>
    <col min="9462" max="9462" width="6.42578125" customWidth="1"/>
    <col min="9463" max="9463" width="46.5703125" customWidth="1"/>
    <col min="9464" max="9464" width="29.42578125" customWidth="1"/>
    <col min="9718" max="9718" width="6.42578125" customWidth="1"/>
    <col min="9719" max="9719" width="46.5703125" customWidth="1"/>
    <col min="9720" max="9720" width="29.42578125" customWidth="1"/>
    <col min="9974" max="9974" width="6.42578125" customWidth="1"/>
    <col min="9975" max="9975" width="46.5703125" customWidth="1"/>
    <col min="9976" max="9976" width="29.42578125" customWidth="1"/>
    <col min="10230" max="10230" width="6.42578125" customWidth="1"/>
    <col min="10231" max="10231" width="46.5703125" customWidth="1"/>
    <col min="10232" max="10232" width="29.42578125" customWidth="1"/>
    <col min="10486" max="10486" width="6.42578125" customWidth="1"/>
    <col min="10487" max="10487" width="46.5703125" customWidth="1"/>
    <col min="10488" max="10488" width="29.42578125" customWidth="1"/>
    <col min="10742" max="10742" width="6.42578125" customWidth="1"/>
    <col min="10743" max="10743" width="46.5703125" customWidth="1"/>
    <col min="10744" max="10744" width="29.42578125" customWidth="1"/>
    <col min="10998" max="10998" width="6.42578125" customWidth="1"/>
    <col min="10999" max="10999" width="46.5703125" customWidth="1"/>
    <col min="11000" max="11000" width="29.42578125" customWidth="1"/>
    <col min="11254" max="11254" width="6.42578125" customWidth="1"/>
    <col min="11255" max="11255" width="46.5703125" customWidth="1"/>
    <col min="11256" max="11256" width="29.42578125" customWidth="1"/>
    <col min="11510" max="11510" width="6.42578125" customWidth="1"/>
    <col min="11511" max="11511" width="46.5703125" customWidth="1"/>
    <col min="11512" max="11512" width="29.42578125" customWidth="1"/>
    <col min="11766" max="11766" width="6.42578125" customWidth="1"/>
    <col min="11767" max="11767" width="46.5703125" customWidth="1"/>
    <col min="11768" max="11768" width="29.42578125" customWidth="1"/>
    <col min="12022" max="12022" width="6.42578125" customWidth="1"/>
    <col min="12023" max="12023" width="46.5703125" customWidth="1"/>
    <col min="12024" max="12024" width="29.42578125" customWidth="1"/>
    <col min="12278" max="12278" width="6.42578125" customWidth="1"/>
    <col min="12279" max="12279" width="46.5703125" customWidth="1"/>
    <col min="12280" max="12280" width="29.42578125" customWidth="1"/>
    <col min="12534" max="12534" width="6.42578125" customWidth="1"/>
    <col min="12535" max="12535" width="46.5703125" customWidth="1"/>
    <col min="12536" max="12536" width="29.42578125" customWidth="1"/>
    <col min="12790" max="12790" width="6.42578125" customWidth="1"/>
    <col min="12791" max="12791" width="46.5703125" customWidth="1"/>
    <col min="12792" max="12792" width="29.42578125" customWidth="1"/>
    <col min="13046" max="13046" width="6.42578125" customWidth="1"/>
    <col min="13047" max="13047" width="46.5703125" customWidth="1"/>
    <col min="13048" max="13048" width="29.42578125" customWidth="1"/>
    <col min="13302" max="13302" width="6.42578125" customWidth="1"/>
    <col min="13303" max="13303" width="46.5703125" customWidth="1"/>
    <col min="13304" max="13304" width="29.42578125" customWidth="1"/>
    <col min="13558" max="13558" width="6.42578125" customWidth="1"/>
    <col min="13559" max="13559" width="46.5703125" customWidth="1"/>
    <col min="13560" max="13560" width="29.42578125" customWidth="1"/>
    <col min="13814" max="13814" width="6.42578125" customWidth="1"/>
    <col min="13815" max="13815" width="46.5703125" customWidth="1"/>
    <col min="13816" max="13816" width="29.42578125" customWidth="1"/>
    <col min="14070" max="14070" width="6.42578125" customWidth="1"/>
    <col min="14071" max="14071" width="46.5703125" customWidth="1"/>
    <col min="14072" max="14072" width="29.42578125" customWidth="1"/>
    <col min="14326" max="14326" width="6.42578125" customWidth="1"/>
    <col min="14327" max="14327" width="46.5703125" customWidth="1"/>
    <col min="14328" max="14328" width="29.42578125" customWidth="1"/>
    <col min="14582" max="14582" width="6.42578125" customWidth="1"/>
    <col min="14583" max="14583" width="46.5703125" customWidth="1"/>
    <col min="14584" max="14584" width="29.42578125" customWidth="1"/>
    <col min="14838" max="14838" width="6.42578125" customWidth="1"/>
    <col min="14839" max="14839" width="46.5703125" customWidth="1"/>
    <col min="14840" max="14840" width="29.42578125" customWidth="1"/>
    <col min="15094" max="15094" width="6.42578125" customWidth="1"/>
    <col min="15095" max="15095" width="46.5703125" customWidth="1"/>
    <col min="15096" max="15096" width="29.42578125" customWidth="1"/>
    <col min="15350" max="15350" width="6.42578125" customWidth="1"/>
    <col min="15351" max="15351" width="46.5703125" customWidth="1"/>
    <col min="15352" max="15352" width="29.42578125" customWidth="1"/>
    <col min="15606" max="15606" width="6.42578125" customWidth="1"/>
    <col min="15607" max="15607" width="46.5703125" customWidth="1"/>
    <col min="15608" max="15608" width="29.42578125" customWidth="1"/>
    <col min="15862" max="15862" width="6.42578125" customWidth="1"/>
    <col min="15863" max="15863" width="46.5703125" customWidth="1"/>
    <col min="15864" max="15864" width="29.42578125" customWidth="1"/>
    <col min="16118" max="16118" width="6.42578125" customWidth="1"/>
    <col min="16119" max="16119" width="46.5703125" customWidth="1"/>
    <col min="16120" max="16120" width="29.42578125" customWidth="1"/>
  </cols>
  <sheetData>
    <row r="1" spans="1:9" x14ac:dyDescent="0.2">
      <c r="B1" s="171" t="s">
        <v>274</v>
      </c>
      <c r="E1" s="400" t="s">
        <v>775</v>
      </c>
    </row>
    <row r="2" spans="1:9" x14ac:dyDescent="0.2">
      <c r="B2" s="171" t="s">
        <v>558</v>
      </c>
      <c r="E2" s="158" t="s">
        <v>680</v>
      </c>
    </row>
    <row r="3" spans="1:9" x14ac:dyDescent="0.2">
      <c r="B3" s="171"/>
      <c r="C3" s="171" t="s">
        <v>325</v>
      </c>
      <c r="E3" t="s">
        <v>75</v>
      </c>
    </row>
    <row r="4" spans="1:9" ht="13.5" thickBot="1" x14ac:dyDescent="0.25">
      <c r="B4" s="171"/>
    </row>
    <row r="5" spans="1:9" ht="39" thickBot="1" x14ac:dyDescent="0.25">
      <c r="A5" s="190" t="s">
        <v>1</v>
      </c>
      <c r="B5" s="191" t="s">
        <v>316</v>
      </c>
      <c r="C5" s="192" t="s">
        <v>770</v>
      </c>
      <c r="D5" s="193" t="s">
        <v>39</v>
      </c>
      <c r="E5" s="194" t="s">
        <v>357</v>
      </c>
      <c r="F5" s="194" t="s">
        <v>40</v>
      </c>
      <c r="G5" s="194" t="s">
        <v>355</v>
      </c>
      <c r="H5" s="194" t="s">
        <v>356</v>
      </c>
    </row>
    <row r="6" spans="1:9" x14ac:dyDescent="0.2">
      <c r="A6" s="195">
        <v>27</v>
      </c>
      <c r="B6" s="196" t="s">
        <v>3</v>
      </c>
      <c r="C6" s="851">
        <f t="shared" ref="C6:C38" si="0">SUM(D6:H6)</f>
        <v>487155288</v>
      </c>
      <c r="D6" s="853">
        <f>'19a'!I6</f>
        <v>27513504</v>
      </c>
      <c r="E6" s="854">
        <f>'19b'!I6</f>
        <v>198183776</v>
      </c>
      <c r="F6" s="854">
        <f>'19c'!I6</f>
        <v>96769283</v>
      </c>
      <c r="G6" s="854">
        <f>'19d'!I6</f>
        <v>39719282</v>
      </c>
      <c r="H6" s="855">
        <f>'19e'!I6</f>
        <v>124969443</v>
      </c>
      <c r="I6" s="649">
        <f>C6/'2d'!C6*100</f>
        <v>64.070870570190692</v>
      </c>
    </row>
    <row r="7" spans="1:9" ht="25.5" x14ac:dyDescent="0.2">
      <c r="A7" s="195">
        <v>28</v>
      </c>
      <c r="B7" s="196" t="s">
        <v>4</v>
      </c>
      <c r="C7" s="851">
        <f t="shared" si="0"/>
        <v>64172767</v>
      </c>
      <c r="D7" s="856">
        <f>'19a'!I7</f>
        <v>1042235</v>
      </c>
      <c r="E7" s="510">
        <f>'19b'!I7</f>
        <v>30581199</v>
      </c>
      <c r="F7" s="510">
        <f>'19c'!I7</f>
        <v>11806908</v>
      </c>
      <c r="G7" s="510">
        <f>'19d'!I7</f>
        <v>4366627</v>
      </c>
      <c r="H7" s="822">
        <f>'19e'!I7</f>
        <v>16375798</v>
      </c>
      <c r="I7" s="649">
        <f>C7/'2d'!C7*100</f>
        <v>62.732348836685745</v>
      </c>
    </row>
    <row r="8" spans="1:9" x14ac:dyDescent="0.2">
      <c r="A8" s="195">
        <v>87</v>
      </c>
      <c r="B8" s="196" t="s">
        <v>5</v>
      </c>
      <c r="C8" s="851">
        <f t="shared" si="0"/>
        <v>247429102</v>
      </c>
      <c r="D8" s="856">
        <f>'19a'!I8</f>
        <v>42161402</v>
      </c>
      <c r="E8" s="510">
        <f>'19b'!I8</f>
        <v>32443661</v>
      </c>
      <c r="F8" s="510">
        <f>'19c'!I8</f>
        <v>79131872</v>
      </c>
      <c r="G8" s="510">
        <f>'19d'!I8</f>
        <v>36904730</v>
      </c>
      <c r="H8" s="822">
        <f>'19e'!I8</f>
        <v>56787437</v>
      </c>
      <c r="I8" s="649">
        <f>C8/'2d'!C8*100</f>
        <v>53.49641715726505</v>
      </c>
    </row>
    <row r="9" spans="1:9" x14ac:dyDescent="0.2">
      <c r="A9" s="195">
        <v>88</v>
      </c>
      <c r="B9" s="199" t="s">
        <v>6</v>
      </c>
      <c r="C9" s="852">
        <f t="shared" si="0"/>
        <v>0</v>
      </c>
      <c r="D9" s="856">
        <f>'19a'!I9</f>
        <v>0</v>
      </c>
      <c r="E9" s="510">
        <f>'19b'!I9</f>
        <v>0</v>
      </c>
      <c r="F9" s="510">
        <f>'19c'!I9</f>
        <v>0</v>
      </c>
      <c r="G9" s="510">
        <f>'19d'!I9</f>
        <v>0</v>
      </c>
      <c r="H9" s="822">
        <f>'19e'!I9</f>
        <v>0</v>
      </c>
      <c r="I9" s="649" t="e">
        <f>C9/'2d'!C9*100</f>
        <v>#DIV/0!</v>
      </c>
    </row>
    <row r="10" spans="1:9" ht="25.5" x14ac:dyDescent="0.2">
      <c r="A10" s="195">
        <v>89</v>
      </c>
      <c r="B10" s="199" t="s">
        <v>7</v>
      </c>
      <c r="C10" s="852">
        <f t="shared" si="0"/>
        <v>0</v>
      </c>
      <c r="D10" s="856">
        <f>'19a'!I10</f>
        <v>0</v>
      </c>
      <c r="E10" s="510">
        <f>'19b'!I10</f>
        <v>0</v>
      </c>
      <c r="F10" s="510">
        <f>'19c'!I10</f>
        <v>0</v>
      </c>
      <c r="G10" s="510">
        <f>'19d'!I10</f>
        <v>0</v>
      </c>
      <c r="H10" s="822">
        <f>'19e'!I10</f>
        <v>0</v>
      </c>
      <c r="I10" s="649" t="e">
        <f>C10/'2d'!C10*100</f>
        <v>#DIV/0!</v>
      </c>
    </row>
    <row r="11" spans="1:9" x14ac:dyDescent="0.2">
      <c r="A11" s="195">
        <v>90</v>
      </c>
      <c r="B11" s="199" t="s">
        <v>8</v>
      </c>
      <c r="C11" s="852">
        <f t="shared" si="0"/>
        <v>0</v>
      </c>
      <c r="D11" s="856">
        <f>'19a'!I11</f>
        <v>0</v>
      </c>
      <c r="E11" s="510">
        <f>'19b'!I11</f>
        <v>0</v>
      </c>
      <c r="F11" s="510">
        <f>'19c'!I11</f>
        <v>0</v>
      </c>
      <c r="G11" s="510">
        <f>'19d'!I11</f>
        <v>0</v>
      </c>
      <c r="H11" s="822">
        <f>'19e'!I11</f>
        <v>0</v>
      </c>
      <c r="I11" s="649">
        <f>C11/'2d'!C11*100</f>
        <v>0</v>
      </c>
    </row>
    <row r="12" spans="1:9" ht="25.5" x14ac:dyDescent="0.2">
      <c r="A12" s="195">
        <v>91</v>
      </c>
      <c r="B12" s="199" t="s">
        <v>9</v>
      </c>
      <c r="C12" s="852">
        <f t="shared" si="0"/>
        <v>0</v>
      </c>
      <c r="D12" s="856">
        <f>'19a'!I12</f>
        <v>0</v>
      </c>
      <c r="E12" s="510">
        <f>'19b'!I12</f>
        <v>0</v>
      </c>
      <c r="F12" s="510">
        <f>'19c'!I12</f>
        <v>0</v>
      </c>
      <c r="G12" s="510">
        <f>'19d'!I12</f>
        <v>0</v>
      </c>
      <c r="H12" s="822">
        <f>'19e'!I12</f>
        <v>0</v>
      </c>
      <c r="I12" s="649">
        <f>C12/'2d'!C12*100</f>
        <v>0</v>
      </c>
    </row>
    <row r="13" spans="1:9" x14ac:dyDescent="0.2">
      <c r="A13" s="195">
        <v>92</v>
      </c>
      <c r="B13" s="199" t="s">
        <v>10</v>
      </c>
      <c r="C13" s="852">
        <f t="shared" si="0"/>
        <v>929013</v>
      </c>
      <c r="D13" s="856">
        <f>'19a'!I13</f>
        <v>929013</v>
      </c>
      <c r="E13" s="510">
        <f>'19b'!I13</f>
        <v>0</v>
      </c>
      <c r="F13" s="510">
        <f>'19c'!I13</f>
        <v>0</v>
      </c>
      <c r="G13" s="510">
        <f>'19d'!I13</f>
        <v>0</v>
      </c>
      <c r="H13" s="822">
        <f>'19e'!I13</f>
        <v>0</v>
      </c>
      <c r="I13" s="649">
        <f>C13/'2d'!C13*100</f>
        <v>30.967099999999999</v>
      </c>
    </row>
    <row r="14" spans="1:9" x14ac:dyDescent="0.2">
      <c r="A14" s="195">
        <v>93</v>
      </c>
      <c r="B14" s="199" t="s">
        <v>11</v>
      </c>
      <c r="C14" s="852">
        <f t="shared" si="0"/>
        <v>519013</v>
      </c>
      <c r="D14" s="856">
        <f>'19a'!I14</f>
        <v>519013</v>
      </c>
      <c r="E14" s="510">
        <f>'19b'!I14</f>
        <v>0</v>
      </c>
      <c r="F14" s="510">
        <f>'19c'!I14</f>
        <v>0</v>
      </c>
      <c r="G14" s="510">
        <f>'19d'!I14</f>
        <v>0</v>
      </c>
      <c r="H14" s="822">
        <f>'19e'!I14</f>
        <v>0</v>
      </c>
      <c r="I14" s="649">
        <f>C14/'2d'!C14*100</f>
        <v>64.876625000000004</v>
      </c>
    </row>
    <row r="15" spans="1:9" x14ac:dyDescent="0.2">
      <c r="A15" s="195">
        <v>94</v>
      </c>
      <c r="B15" s="199" t="s">
        <v>12</v>
      </c>
      <c r="C15" s="852">
        <f t="shared" si="0"/>
        <v>410000</v>
      </c>
      <c r="D15" s="856">
        <f>'19a'!I15</f>
        <v>410000</v>
      </c>
      <c r="E15" s="510">
        <f>'19b'!I15</f>
        <v>0</v>
      </c>
      <c r="F15" s="510">
        <f>'19c'!I15</f>
        <v>0</v>
      </c>
      <c r="G15" s="510">
        <f>'19d'!I15</f>
        <v>0</v>
      </c>
      <c r="H15" s="822">
        <f>'19e'!I15</f>
        <v>0</v>
      </c>
      <c r="I15" s="649">
        <f>C15/'2d'!C15*100</f>
        <v>18.636363636363637</v>
      </c>
    </row>
    <row r="16" spans="1:9" x14ac:dyDescent="0.2">
      <c r="A16" s="195">
        <v>96</v>
      </c>
      <c r="B16" s="205" t="s">
        <v>13</v>
      </c>
      <c r="C16" s="852">
        <f t="shared" si="0"/>
        <v>929013</v>
      </c>
      <c r="D16" s="856">
        <f>'19a'!I16</f>
        <v>929013</v>
      </c>
      <c r="E16" s="510">
        <f>'19b'!I16</f>
        <v>0</v>
      </c>
      <c r="F16" s="510">
        <f>'19c'!I16</f>
        <v>0</v>
      </c>
      <c r="G16" s="510">
        <f>'19d'!I16</f>
        <v>0</v>
      </c>
      <c r="H16" s="822">
        <f>'19e'!I16</f>
        <v>0</v>
      </c>
      <c r="I16" s="649">
        <f>C16/'2d'!C16*100</f>
        <v>28.15190909090909</v>
      </c>
    </row>
    <row r="17" spans="1:9" ht="18.75" customHeight="1" x14ac:dyDescent="0.2">
      <c r="A17" s="195">
        <v>97</v>
      </c>
      <c r="B17" s="199" t="s">
        <v>654</v>
      </c>
      <c r="C17" s="852">
        <f t="shared" si="0"/>
        <v>72505517</v>
      </c>
      <c r="D17" s="856">
        <f>'19a'!I17</f>
        <v>72505517</v>
      </c>
      <c r="E17" s="510">
        <f>'19b'!I17</f>
        <v>0</v>
      </c>
      <c r="F17" s="510">
        <f>'19c'!I17</f>
        <v>0</v>
      </c>
      <c r="G17" s="510">
        <f>'19d'!I17</f>
        <v>0</v>
      </c>
      <c r="H17" s="822">
        <f>'19e'!I17</f>
        <v>0</v>
      </c>
      <c r="I17" s="649">
        <f>C17/'2d'!C17*100</f>
        <v>73.611277640429023</v>
      </c>
    </row>
    <row r="18" spans="1:9" ht="25.5" x14ac:dyDescent="0.2">
      <c r="A18" s="195">
        <v>98</v>
      </c>
      <c r="B18" s="199" t="s">
        <v>15</v>
      </c>
      <c r="C18" s="852">
        <f t="shared" si="0"/>
        <v>241534934</v>
      </c>
      <c r="D18" s="856">
        <f>'19a'!I18</f>
        <v>241534934</v>
      </c>
      <c r="E18" s="510">
        <f>'19b'!I18</f>
        <v>0</v>
      </c>
      <c r="F18" s="510">
        <f>'19c'!I18</f>
        <v>0</v>
      </c>
      <c r="G18" s="510">
        <f>'19d'!I18</f>
        <v>0</v>
      </c>
      <c r="H18" s="822">
        <f>'19e'!I18</f>
        <v>0</v>
      </c>
      <c r="I18" s="649">
        <f>C18/'2d'!C18*100</f>
        <v>63.291853502285612</v>
      </c>
    </row>
    <row r="19" spans="1:9" x14ac:dyDescent="0.2">
      <c r="A19" s="195">
        <v>99</v>
      </c>
      <c r="B19" s="199" t="s">
        <v>317</v>
      </c>
      <c r="C19" s="852">
        <f t="shared" si="0"/>
        <v>2400000</v>
      </c>
      <c r="D19" s="856">
        <f>'19a'!I19</f>
        <v>2400000</v>
      </c>
      <c r="E19" s="510">
        <f>'19b'!I19</f>
        <v>0</v>
      </c>
      <c r="F19" s="510">
        <f>'19c'!I19</f>
        <v>0</v>
      </c>
      <c r="G19" s="510">
        <f>'19d'!I19</f>
        <v>0</v>
      </c>
      <c r="H19" s="822">
        <f>'19e'!I19</f>
        <v>0</v>
      </c>
      <c r="I19" s="649">
        <f>C19/'2d'!C19*100</f>
        <v>70.588235294117652</v>
      </c>
    </row>
    <row r="20" spans="1:9" x14ac:dyDescent="0.2">
      <c r="A20" s="195">
        <v>100</v>
      </c>
      <c r="B20" s="199" t="s">
        <v>16</v>
      </c>
      <c r="C20" s="852">
        <f t="shared" si="0"/>
        <v>0</v>
      </c>
      <c r="D20" s="856">
        <f>'19a'!I20</f>
        <v>0</v>
      </c>
      <c r="E20" s="510">
        <f>'19b'!I20</f>
        <v>0</v>
      </c>
      <c r="F20" s="510">
        <f>'19c'!I20</f>
        <v>0</v>
      </c>
      <c r="G20" s="510">
        <f>'19d'!I20</f>
        <v>0</v>
      </c>
      <c r="H20" s="822">
        <f>'19e'!I20</f>
        <v>0</v>
      </c>
      <c r="I20" s="649" t="e">
        <f>C20/'2d'!C20*100</f>
        <v>#DIV/0!</v>
      </c>
    </row>
    <row r="21" spans="1:9" ht="25.5" x14ac:dyDescent="0.2">
      <c r="A21" s="195">
        <v>101</v>
      </c>
      <c r="B21" s="199" t="s">
        <v>17</v>
      </c>
      <c r="C21" s="852">
        <f t="shared" si="0"/>
        <v>212090</v>
      </c>
      <c r="D21" s="856">
        <f>'19a'!I21</f>
        <v>212090</v>
      </c>
      <c r="E21" s="510">
        <f>'19b'!I21</f>
        <v>0</v>
      </c>
      <c r="F21" s="510">
        <f>'19c'!I21</f>
        <v>0</v>
      </c>
      <c r="G21" s="510">
        <f>'19d'!I21</f>
        <v>0</v>
      </c>
      <c r="H21" s="822">
        <f>'19e'!I21</f>
        <v>0</v>
      </c>
      <c r="I21" s="649">
        <f>C21/'2d'!C21*100</f>
        <v>30.298571428571432</v>
      </c>
    </row>
    <row r="22" spans="1:9" x14ac:dyDescent="0.2">
      <c r="A22" s="195">
        <v>102</v>
      </c>
      <c r="B22" s="199" t="s">
        <v>18</v>
      </c>
      <c r="C22" s="852">
        <f t="shared" si="0"/>
        <v>238092199</v>
      </c>
      <c r="D22" s="856">
        <f>'19a'!I22</f>
        <v>238092199</v>
      </c>
      <c r="E22" s="510">
        <f>'19b'!I22</f>
        <v>0</v>
      </c>
      <c r="F22" s="510">
        <f>'19c'!I22</f>
        <v>0</v>
      </c>
      <c r="G22" s="510">
        <f>'19d'!I22</f>
        <v>0</v>
      </c>
      <c r="H22" s="822">
        <f>'19e'!I22</f>
        <v>0</v>
      </c>
      <c r="I22" s="649">
        <f>C22/'2d'!C22*100</f>
        <v>63.27775493396355</v>
      </c>
    </row>
    <row r="23" spans="1:9" x14ac:dyDescent="0.2">
      <c r="A23" s="507"/>
      <c r="B23" s="601" t="s">
        <v>591</v>
      </c>
      <c r="C23" s="852">
        <f t="shared" si="0"/>
        <v>830645</v>
      </c>
      <c r="D23" s="856">
        <f>'19a'!I23</f>
        <v>830645</v>
      </c>
      <c r="E23" s="510">
        <f>'19b'!I23</f>
        <v>0</v>
      </c>
      <c r="F23" s="510">
        <f>'19c'!I23</f>
        <v>0</v>
      </c>
      <c r="G23" s="510">
        <f>'19d'!I23</f>
        <v>0</v>
      </c>
      <c r="H23" s="822">
        <f>'19e'!I23</f>
        <v>0</v>
      </c>
      <c r="I23" s="649">
        <f>C23/'2d'!C23*100</f>
        <v>66.152853712633743</v>
      </c>
    </row>
    <row r="24" spans="1:9" ht="25.5" x14ac:dyDescent="0.2">
      <c r="A24" s="195">
        <v>103</v>
      </c>
      <c r="B24" s="199" t="s">
        <v>344</v>
      </c>
      <c r="C24" s="852">
        <f t="shared" si="0"/>
        <v>19958900</v>
      </c>
      <c r="D24" s="856">
        <f>'19a'!I24</f>
        <v>19958900</v>
      </c>
      <c r="E24" s="510">
        <f>'19b'!I24</f>
        <v>0</v>
      </c>
      <c r="F24" s="510">
        <f>'19c'!I24</f>
        <v>0</v>
      </c>
      <c r="G24" s="510">
        <f>'19d'!I24</f>
        <v>0</v>
      </c>
      <c r="H24" s="822">
        <f>'19e'!I24</f>
        <v>0</v>
      </c>
      <c r="I24" s="649">
        <f>C24/'2d'!C24*100</f>
        <v>66.770217503592946</v>
      </c>
    </row>
    <row r="25" spans="1:9" ht="16.5" customHeight="1" x14ac:dyDescent="0.2">
      <c r="A25" s="195"/>
      <c r="B25" s="199" t="s">
        <v>319</v>
      </c>
      <c r="C25" s="852">
        <f t="shared" si="0"/>
        <v>0</v>
      </c>
      <c r="D25" s="856">
        <f>'19a'!I25</f>
        <v>0</v>
      </c>
      <c r="E25" s="510">
        <f>'19b'!I25</f>
        <v>0</v>
      </c>
      <c r="F25" s="510">
        <f>'19c'!I25</f>
        <v>0</v>
      </c>
      <c r="G25" s="510">
        <f>'19d'!I25</f>
        <v>0</v>
      </c>
      <c r="H25" s="822">
        <f>'19e'!I25</f>
        <v>0</v>
      </c>
      <c r="I25" s="649" t="e">
        <f>C25/'2d'!C25*100</f>
        <v>#DIV/0!</v>
      </c>
    </row>
    <row r="26" spans="1:9" ht="16.5" customHeight="1" x14ac:dyDescent="0.2">
      <c r="A26" s="195">
        <v>104</v>
      </c>
      <c r="B26" s="199" t="s">
        <v>19</v>
      </c>
      <c r="C26" s="852">
        <f t="shared" si="0"/>
        <v>0</v>
      </c>
      <c r="D26" s="856">
        <f>'19a'!I26</f>
        <v>0</v>
      </c>
      <c r="E26" s="510">
        <f>'19b'!I26</f>
        <v>0</v>
      </c>
      <c r="F26" s="510">
        <f>'19c'!I26</f>
        <v>0</v>
      </c>
      <c r="G26" s="510">
        <f>'19d'!I26</f>
        <v>0</v>
      </c>
      <c r="H26" s="822">
        <f>'19e'!I26</f>
        <v>0</v>
      </c>
      <c r="I26" s="649">
        <f>C26/'2d'!C26*100</f>
        <v>0</v>
      </c>
    </row>
    <row r="27" spans="1:9" ht="18" customHeight="1" x14ac:dyDescent="0.2">
      <c r="A27" s="195">
        <v>105</v>
      </c>
      <c r="B27" s="205" t="s">
        <v>20</v>
      </c>
      <c r="C27" s="852">
        <f t="shared" si="0"/>
        <v>333999351</v>
      </c>
      <c r="D27" s="856">
        <f>'19a'!I27</f>
        <v>333999351</v>
      </c>
      <c r="E27" s="510">
        <f>'19b'!I27</f>
        <v>0</v>
      </c>
      <c r="F27" s="510">
        <f>'19c'!I27</f>
        <v>0</v>
      </c>
      <c r="G27" s="510">
        <f>'19d'!I27</f>
        <v>0</v>
      </c>
      <c r="H27" s="822">
        <f>'19e'!I27</f>
        <v>0</v>
      </c>
      <c r="I27" s="649">
        <f>C27/'2d'!C27*100</f>
        <v>64.631836355309076</v>
      </c>
    </row>
    <row r="28" spans="1:9" x14ac:dyDescent="0.2">
      <c r="A28" s="195">
        <v>106</v>
      </c>
      <c r="B28" s="199" t="s">
        <v>21</v>
      </c>
      <c r="C28" s="852">
        <f t="shared" si="0"/>
        <v>675000</v>
      </c>
      <c r="D28" s="856">
        <f>'19a'!I28</f>
        <v>675000</v>
      </c>
      <c r="E28" s="510">
        <f>'19b'!I28</f>
        <v>0</v>
      </c>
      <c r="F28" s="510">
        <f>'19c'!I28</f>
        <v>0</v>
      </c>
      <c r="G28" s="510">
        <f>'19d'!I28</f>
        <v>0</v>
      </c>
      <c r="H28" s="822">
        <f>'19e'!I28</f>
        <v>0</v>
      </c>
      <c r="I28" s="649">
        <f>C28/'2d'!C28*100</f>
        <v>64.285714285714292</v>
      </c>
    </row>
    <row r="29" spans="1:9" x14ac:dyDescent="0.2">
      <c r="A29" s="195">
        <v>107</v>
      </c>
      <c r="B29" s="199" t="s">
        <v>22</v>
      </c>
      <c r="C29" s="852">
        <f t="shared" si="0"/>
        <v>6230285</v>
      </c>
      <c r="D29" s="856">
        <f>'19a'!I29</f>
        <v>6230285</v>
      </c>
      <c r="E29" s="510">
        <f>'19b'!I29</f>
        <v>0</v>
      </c>
      <c r="F29" s="510">
        <f>'19c'!I29</f>
        <v>0</v>
      </c>
      <c r="G29" s="510">
        <f>'19d'!I29</f>
        <v>0</v>
      </c>
      <c r="H29" s="822">
        <f>'19e'!I29</f>
        <v>0</v>
      </c>
      <c r="I29" s="649">
        <f>C29/'2d'!C29*100</f>
        <v>20.864780471860712</v>
      </c>
    </row>
    <row r="30" spans="1:9" x14ac:dyDescent="0.2">
      <c r="A30" s="195">
        <v>108</v>
      </c>
      <c r="B30" s="199" t="s">
        <v>23</v>
      </c>
      <c r="C30" s="852">
        <f t="shared" si="0"/>
        <v>707257</v>
      </c>
      <c r="D30" s="856">
        <f>'19a'!I30</f>
        <v>0</v>
      </c>
      <c r="E30" s="510">
        <f>'19b'!I30</f>
        <v>314251</v>
      </c>
      <c r="F30" s="510">
        <f>'19c'!I30</f>
        <v>13378</v>
      </c>
      <c r="G30" s="510">
        <f>'19d'!I30</f>
        <v>329628</v>
      </c>
      <c r="H30" s="822">
        <f>'19e'!I30</f>
        <v>50000</v>
      </c>
      <c r="I30" s="649">
        <f>C30/'2d'!C30*100</f>
        <v>21.018282232691551</v>
      </c>
    </row>
    <row r="31" spans="1:9" x14ac:dyDescent="0.2">
      <c r="A31" s="195">
        <v>109</v>
      </c>
      <c r="B31" s="199" t="s">
        <v>24</v>
      </c>
      <c r="C31" s="852">
        <f t="shared" si="0"/>
        <v>21944352</v>
      </c>
      <c r="D31" s="856">
        <f>'19a'!I31</f>
        <v>16210158</v>
      </c>
      <c r="E31" s="510">
        <f>'19b'!I31</f>
        <v>1144238</v>
      </c>
      <c r="F31" s="510">
        <f>'19c'!I31</f>
        <v>3272052</v>
      </c>
      <c r="G31" s="510">
        <f>'19d'!I31</f>
        <v>672379</v>
      </c>
      <c r="H31" s="822">
        <f>'19e'!I31</f>
        <v>645525</v>
      </c>
      <c r="I31" s="649">
        <f>C31/'2d'!C31*100</f>
        <v>66.472476689190628</v>
      </c>
    </row>
    <row r="32" spans="1:9" ht="25.5" x14ac:dyDescent="0.2">
      <c r="A32" s="195">
        <v>110</v>
      </c>
      <c r="B32" s="199" t="s">
        <v>25</v>
      </c>
      <c r="C32" s="852">
        <f t="shared" si="0"/>
        <v>7602244</v>
      </c>
      <c r="D32" s="856">
        <f>'19a'!I32</f>
        <v>6154771</v>
      </c>
      <c r="E32" s="510">
        <f>'19b'!I32</f>
        <v>393793</v>
      </c>
      <c r="F32" s="510">
        <f>'19c'!I32</f>
        <v>739915</v>
      </c>
      <c r="G32" s="510">
        <f>'19d'!I32</f>
        <v>139473</v>
      </c>
      <c r="H32" s="822">
        <f>'19e'!I32</f>
        <v>174292</v>
      </c>
      <c r="I32" s="649">
        <f>C32/'2d'!C32*100</f>
        <v>42.231211852446371</v>
      </c>
    </row>
    <row r="33" spans="1:9" x14ac:dyDescent="0.2">
      <c r="A33" s="195">
        <v>111</v>
      </c>
      <c r="B33" s="205" t="s">
        <v>26</v>
      </c>
      <c r="C33" s="852">
        <f t="shared" si="0"/>
        <v>37159138</v>
      </c>
      <c r="D33" s="856">
        <f>'19a'!I33</f>
        <v>29270214</v>
      </c>
      <c r="E33" s="510">
        <f>'19b'!I33</f>
        <v>1852282</v>
      </c>
      <c r="F33" s="510">
        <f>'19c'!I33</f>
        <v>4025345</v>
      </c>
      <c r="G33" s="510">
        <f>'19d'!I33</f>
        <v>1141480</v>
      </c>
      <c r="H33" s="822">
        <f>'19e'!I33</f>
        <v>869817</v>
      </c>
      <c r="I33" s="649">
        <f>C33/'2d'!C33*100</f>
        <v>43.56828191611605</v>
      </c>
    </row>
    <row r="34" spans="1:9" x14ac:dyDescent="0.2">
      <c r="A34" s="195">
        <v>112</v>
      </c>
      <c r="B34" s="199" t="s">
        <v>27</v>
      </c>
      <c r="C34" s="852">
        <f t="shared" si="0"/>
        <v>33209324</v>
      </c>
      <c r="D34" s="856">
        <f>'19a'!I34</f>
        <v>33209324</v>
      </c>
      <c r="E34" s="510">
        <f>'19b'!I34</f>
        <v>0</v>
      </c>
      <c r="F34" s="510">
        <f>'19c'!I34</f>
        <v>0</v>
      </c>
      <c r="G34" s="510">
        <f>'19d'!I34</f>
        <v>0</v>
      </c>
      <c r="H34" s="822">
        <f>'19e'!I34</f>
        <v>0</v>
      </c>
      <c r="I34" s="649">
        <f>C34/'2d'!C34*100</f>
        <v>64.01321077602708</v>
      </c>
    </row>
    <row r="35" spans="1:9" x14ac:dyDescent="0.2">
      <c r="A35" s="195"/>
      <c r="B35" s="199" t="s">
        <v>320</v>
      </c>
      <c r="C35" s="852">
        <f t="shared" si="0"/>
        <v>0</v>
      </c>
      <c r="D35" s="856">
        <f>'19a'!I35</f>
        <v>0</v>
      </c>
      <c r="E35" s="510">
        <f>'19b'!I35</f>
        <v>0</v>
      </c>
      <c r="F35" s="510">
        <f>'19c'!I35</f>
        <v>0</v>
      </c>
      <c r="G35" s="510">
        <f>'19d'!I35</f>
        <v>0</v>
      </c>
      <c r="H35" s="822">
        <f>'19e'!I35</f>
        <v>0</v>
      </c>
      <c r="I35" s="649">
        <f>C35/'2d'!C35*100</f>
        <v>0</v>
      </c>
    </row>
    <row r="36" spans="1:9" x14ac:dyDescent="0.2">
      <c r="A36" s="195">
        <v>113</v>
      </c>
      <c r="B36" s="199" t="s">
        <v>28</v>
      </c>
      <c r="C36" s="852">
        <f t="shared" si="0"/>
        <v>573330</v>
      </c>
      <c r="D36" s="856">
        <f>'19a'!I36</f>
        <v>0</v>
      </c>
      <c r="E36" s="510">
        <f>'19b'!I36</f>
        <v>0</v>
      </c>
      <c r="F36" s="510">
        <f>'19c'!I36</f>
        <v>573330</v>
      </c>
      <c r="G36" s="510">
        <f>'19d'!I36</f>
        <v>0</v>
      </c>
      <c r="H36" s="822">
        <f>'19e'!I36</f>
        <v>0</v>
      </c>
      <c r="I36" s="649">
        <f>C36/'2d'!C36*100</f>
        <v>51.655027700169654</v>
      </c>
    </row>
    <row r="37" spans="1:9" ht="25.5" x14ac:dyDescent="0.2">
      <c r="A37" s="195">
        <v>114</v>
      </c>
      <c r="B37" s="199" t="s">
        <v>29</v>
      </c>
      <c r="C37" s="852">
        <f t="shared" si="0"/>
        <v>9107815</v>
      </c>
      <c r="D37" s="856">
        <f>'19a'!I37</f>
        <v>8953016</v>
      </c>
      <c r="E37" s="510">
        <f>'19b'!I37</f>
        <v>0</v>
      </c>
      <c r="F37" s="510">
        <f>'19c'!I37</f>
        <v>154799</v>
      </c>
      <c r="G37" s="510">
        <f>'19d'!I37</f>
        <v>0</v>
      </c>
      <c r="H37" s="822">
        <f>'19e'!I37</f>
        <v>0</v>
      </c>
      <c r="I37" s="649">
        <f>C37/'2d'!C37*100</f>
        <v>63.36104913781169</v>
      </c>
    </row>
    <row r="38" spans="1:9" x14ac:dyDescent="0.2">
      <c r="A38" s="195">
        <v>115</v>
      </c>
      <c r="B38" s="205" t="s">
        <v>30</v>
      </c>
      <c r="C38" s="852">
        <f t="shared" si="0"/>
        <v>42890469</v>
      </c>
      <c r="D38" s="856">
        <f>'19a'!I38</f>
        <v>42162340</v>
      </c>
      <c r="E38" s="510">
        <f>'19b'!I38</f>
        <v>0</v>
      </c>
      <c r="F38" s="510">
        <f>'19c'!I38</f>
        <v>728129</v>
      </c>
      <c r="G38" s="510">
        <f>'19d'!I38</f>
        <v>0</v>
      </c>
      <c r="H38" s="822">
        <f>'19e'!I38</f>
        <v>0</v>
      </c>
      <c r="I38" s="649">
        <f>C38/'2d'!C38*100</f>
        <v>63.435004774433935</v>
      </c>
    </row>
    <row r="39" spans="1:9" ht="25.5" x14ac:dyDescent="0.2">
      <c r="A39" s="195">
        <v>116</v>
      </c>
      <c r="B39" s="199" t="s">
        <v>345</v>
      </c>
      <c r="C39" s="852">
        <f>SUM(D39:H39)</f>
        <v>0</v>
      </c>
      <c r="D39" s="856">
        <f>'19a'!I39</f>
        <v>0</v>
      </c>
      <c r="E39" s="510">
        <f>'19b'!I39</f>
        <v>0</v>
      </c>
      <c r="F39" s="510">
        <f>'19c'!I39</f>
        <v>0</v>
      </c>
      <c r="G39" s="510">
        <f>'19d'!I39</f>
        <v>0</v>
      </c>
      <c r="H39" s="822">
        <f>'19e'!I39</f>
        <v>0</v>
      </c>
      <c r="I39" s="649">
        <f>C39/'2d'!C39*100</f>
        <v>0</v>
      </c>
    </row>
    <row r="40" spans="1:9" ht="25.5" x14ac:dyDescent="0.2">
      <c r="A40" s="195">
        <v>119</v>
      </c>
      <c r="B40" s="199" t="s">
        <v>346</v>
      </c>
      <c r="C40" s="852">
        <f t="shared" ref="C40:C50" si="1">SUM(D40:H40)</f>
        <v>800000</v>
      </c>
      <c r="D40" s="856">
        <f>'19a'!I40</f>
        <v>800000</v>
      </c>
      <c r="E40" s="510">
        <f>'19b'!I40</f>
        <v>0</v>
      </c>
      <c r="F40" s="510">
        <f>'19c'!I40</f>
        <v>0</v>
      </c>
      <c r="G40" s="510">
        <f>'19d'!I40</f>
        <v>0</v>
      </c>
      <c r="H40" s="822">
        <f>'19e'!I40</f>
        <v>0</v>
      </c>
      <c r="I40" s="649">
        <f>C40/'2d'!C40*100</f>
        <v>28.42923164670994</v>
      </c>
    </row>
    <row r="41" spans="1:9" ht="25.5" x14ac:dyDescent="0.2">
      <c r="A41" s="195">
        <v>118</v>
      </c>
      <c r="B41" s="199" t="s">
        <v>321</v>
      </c>
      <c r="C41" s="852">
        <f t="shared" si="1"/>
        <v>0</v>
      </c>
      <c r="D41" s="856">
        <f>'19a'!I41</f>
        <v>0</v>
      </c>
      <c r="E41" s="510">
        <f>'19b'!I41</f>
        <v>0</v>
      </c>
      <c r="F41" s="510">
        <f>'19c'!I41</f>
        <v>0</v>
      </c>
      <c r="G41" s="510">
        <f>'19d'!I41</f>
        <v>0</v>
      </c>
      <c r="H41" s="822">
        <f>'19e'!I41</f>
        <v>0</v>
      </c>
      <c r="I41" s="649" t="e">
        <f>C41/'2d'!C41*100</f>
        <v>#DIV/0!</v>
      </c>
    </row>
    <row r="42" spans="1:9" x14ac:dyDescent="0.2">
      <c r="A42" s="195">
        <v>117</v>
      </c>
      <c r="B42" s="199" t="s">
        <v>322</v>
      </c>
      <c r="C42" s="852">
        <f t="shared" si="1"/>
        <v>0</v>
      </c>
      <c r="D42" s="856">
        <f>'19a'!I42</f>
        <v>0</v>
      </c>
      <c r="E42" s="510">
        <f>'19b'!I42</f>
        <v>0</v>
      </c>
      <c r="F42" s="510">
        <f>'19c'!I42</f>
        <v>0</v>
      </c>
      <c r="G42" s="510">
        <f>'19d'!I42</f>
        <v>0</v>
      </c>
      <c r="H42" s="822">
        <f>'19e'!I42</f>
        <v>0</v>
      </c>
      <c r="I42" s="649">
        <f>C42/'2d'!C42*100</f>
        <v>0</v>
      </c>
    </row>
    <row r="43" spans="1:9" x14ac:dyDescent="0.2">
      <c r="A43" s="195">
        <v>120</v>
      </c>
      <c r="B43" s="205" t="s">
        <v>31</v>
      </c>
      <c r="C43" s="852">
        <f t="shared" si="1"/>
        <v>800000</v>
      </c>
      <c r="D43" s="856">
        <f>'19a'!I43</f>
        <v>800000</v>
      </c>
      <c r="E43" s="510">
        <f>'19b'!I43</f>
        <v>0</v>
      </c>
      <c r="F43" s="510">
        <f>'19c'!I43</f>
        <v>0</v>
      </c>
      <c r="G43" s="510">
        <f>'19d'!I43</f>
        <v>0</v>
      </c>
      <c r="H43" s="822">
        <f>'19e'!I43</f>
        <v>0</v>
      </c>
      <c r="I43" s="649">
        <f>C43/'2d'!C43*100</f>
        <v>11.190994606640036</v>
      </c>
    </row>
    <row r="44" spans="1:9" x14ac:dyDescent="0.2">
      <c r="A44" s="195">
        <v>121</v>
      </c>
      <c r="B44" s="210" t="s">
        <v>32</v>
      </c>
      <c r="C44" s="852">
        <f t="shared" si="1"/>
        <v>1214535128</v>
      </c>
      <c r="D44" s="856">
        <f>'19a'!I44</f>
        <v>477878059</v>
      </c>
      <c r="E44" s="510">
        <f>'19b'!I44</f>
        <v>263060918</v>
      </c>
      <c r="F44" s="510">
        <f>'19c'!I44</f>
        <v>192461537</v>
      </c>
      <c r="G44" s="510">
        <f>'19d'!I44</f>
        <v>82132119</v>
      </c>
      <c r="H44" s="822">
        <f>'19e'!I44</f>
        <v>199002495</v>
      </c>
      <c r="I44" s="649">
        <f>C44/'2d'!C44*100</f>
        <v>60.567069806278994</v>
      </c>
    </row>
    <row r="45" spans="1:9" ht="25.5" x14ac:dyDescent="0.2">
      <c r="A45" s="195">
        <v>122</v>
      </c>
      <c r="B45" s="199" t="s">
        <v>33</v>
      </c>
      <c r="C45" s="852">
        <f t="shared" si="1"/>
        <v>35569739</v>
      </c>
      <c r="D45" s="856">
        <f>'19a'!I45</f>
        <v>35569739</v>
      </c>
      <c r="E45" s="510">
        <f>'19b'!I45</f>
        <v>0</v>
      </c>
      <c r="F45" s="510">
        <f>'19c'!I45</f>
        <v>0</v>
      </c>
      <c r="G45" s="510">
        <f>'19d'!I45</f>
        <v>0</v>
      </c>
      <c r="H45" s="822">
        <f>'19e'!I45</f>
        <v>0</v>
      </c>
      <c r="I45" s="649">
        <f>C45/'2d'!C45*100</f>
        <v>100</v>
      </c>
    </row>
    <row r="46" spans="1:9" ht="25.5" x14ac:dyDescent="0.2">
      <c r="A46" s="195">
        <v>123</v>
      </c>
      <c r="B46" s="199" t="s">
        <v>34</v>
      </c>
      <c r="C46" s="852">
        <f>SUM(D46:H46)</f>
        <v>638094691</v>
      </c>
      <c r="D46" s="856">
        <f>'19a'!I46</f>
        <v>638094691</v>
      </c>
      <c r="E46" s="510">
        <f>'19b'!I46</f>
        <v>0</v>
      </c>
      <c r="F46" s="510">
        <f>'19c'!I46</f>
        <v>0</v>
      </c>
      <c r="G46" s="510">
        <f>'19d'!I46</f>
        <v>0</v>
      </c>
      <c r="H46" s="822">
        <f>'19e'!I46</f>
        <v>0</v>
      </c>
      <c r="I46" s="649">
        <f>C46/'2d'!C46*100</f>
        <v>61.864613670490506</v>
      </c>
    </row>
    <row r="47" spans="1:9" ht="25.5" x14ac:dyDescent="0.2">
      <c r="A47" s="195">
        <v>124</v>
      </c>
      <c r="B47" s="601" t="s">
        <v>669</v>
      </c>
      <c r="C47" s="852">
        <f t="shared" ref="C47:C49" si="2">SUM(D47:H47)</f>
        <v>1050000000</v>
      </c>
      <c r="D47" s="856">
        <f>'19a'!I47</f>
        <v>1050000000</v>
      </c>
      <c r="E47" s="510">
        <f>'19b'!I47</f>
        <v>0</v>
      </c>
      <c r="F47" s="510">
        <f>'19c'!I47</f>
        <v>0</v>
      </c>
      <c r="G47" s="510">
        <f>'19d'!I47</f>
        <v>0</v>
      </c>
      <c r="H47" s="822">
        <f>'19e'!I47</f>
        <v>0</v>
      </c>
      <c r="I47" s="649">
        <f>C47/'2d'!C47*100</f>
        <v>100</v>
      </c>
    </row>
    <row r="48" spans="1:9" x14ac:dyDescent="0.2">
      <c r="A48" s="195">
        <v>125</v>
      </c>
      <c r="B48" s="199" t="s">
        <v>35</v>
      </c>
      <c r="C48" s="852">
        <f t="shared" si="2"/>
        <v>1723664430</v>
      </c>
      <c r="D48" s="856">
        <f>'19a'!I48</f>
        <v>1723664430</v>
      </c>
      <c r="E48" s="510">
        <f>'19b'!I48</f>
        <v>0</v>
      </c>
      <c r="F48" s="510">
        <f>'19c'!I48</f>
        <v>0</v>
      </c>
      <c r="G48" s="510">
        <f>'19d'!I48</f>
        <v>0</v>
      </c>
      <c r="H48" s="822">
        <f>'19e'!I48</f>
        <v>0</v>
      </c>
      <c r="I48" s="649">
        <f>C48/'2d'!C48*100</f>
        <v>81.419873022310711</v>
      </c>
    </row>
    <row r="49" spans="1:9" ht="13.5" thickBot="1" x14ac:dyDescent="0.25">
      <c r="A49" s="195">
        <v>126</v>
      </c>
      <c r="B49" s="213" t="s">
        <v>36</v>
      </c>
      <c r="C49" s="852">
        <f t="shared" si="2"/>
        <v>1723664430</v>
      </c>
      <c r="D49" s="856">
        <f>'19a'!I49</f>
        <v>1723664430</v>
      </c>
      <c r="E49" s="510">
        <f>'19b'!I49</f>
        <v>0</v>
      </c>
      <c r="F49" s="510">
        <f>'19c'!I49</f>
        <v>0</v>
      </c>
      <c r="G49" s="510">
        <f>'19d'!I49</f>
        <v>0</v>
      </c>
      <c r="H49" s="822">
        <f>'19e'!I49</f>
        <v>0</v>
      </c>
      <c r="I49" s="649">
        <f>C49/'2d'!C49*100</f>
        <v>81.419873022310711</v>
      </c>
    </row>
    <row r="50" spans="1:9" ht="14.25" thickTop="1" thickBot="1" x14ac:dyDescent="0.25">
      <c r="A50" s="195">
        <v>127</v>
      </c>
      <c r="B50" s="18" t="s">
        <v>37</v>
      </c>
      <c r="C50" s="852">
        <f t="shared" si="1"/>
        <v>2938199558</v>
      </c>
      <c r="D50" s="857">
        <f>'19a'!I50</f>
        <v>2201542489</v>
      </c>
      <c r="E50" s="858">
        <f>'19b'!I50</f>
        <v>263060918</v>
      </c>
      <c r="F50" s="858">
        <f>'19c'!I50</f>
        <v>192461537</v>
      </c>
      <c r="G50" s="858">
        <f>'19d'!I50</f>
        <v>82132119</v>
      </c>
      <c r="H50" s="859">
        <f>'19e'!I50</f>
        <v>199002495</v>
      </c>
      <c r="I50" s="649">
        <f>C50/'2d'!C50*100</f>
        <v>71.27607794639043</v>
      </c>
    </row>
    <row r="51" spans="1:9" ht="13.5" thickTop="1" x14ac:dyDescent="0.2">
      <c r="C51" s="169">
        <f>'1c'!C81-'2e'!C50</f>
        <v>372161942</v>
      </c>
      <c r="D51" s="169">
        <f>'1c'!D81-'2e'!D50</f>
        <v>329544312</v>
      </c>
      <c r="E51" s="169">
        <f>'1c'!E81-'2e'!E50</f>
        <v>9024344</v>
      </c>
      <c r="F51" s="169">
        <f>'1c'!F81-'2e'!F50</f>
        <v>23566006</v>
      </c>
      <c r="G51" s="169">
        <f>'1c'!G81-'2e'!G50</f>
        <v>5233307</v>
      </c>
      <c r="H51" s="169">
        <f>'1c'!H81-'2e'!H50</f>
        <v>4793973</v>
      </c>
    </row>
    <row r="52" spans="1:9" x14ac:dyDescent="0.2">
      <c r="C52" s="169"/>
    </row>
  </sheetData>
  <pageMargins left="0" right="0" top="0.19685039370078741" bottom="0.19685039370078741" header="0.51181102362204722" footer="0.51181102362204722"/>
  <pageSetup scale="6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zoomScale="80" workbookViewId="0">
      <selection activeCell="I30" sqref="I30"/>
    </sheetView>
  </sheetViews>
  <sheetFormatPr defaultRowHeight="12.75" x14ac:dyDescent="0.2"/>
  <cols>
    <col min="1" max="1" width="4.28515625" style="19" customWidth="1"/>
    <col min="2" max="2" width="46.28515625" style="19" customWidth="1"/>
    <col min="3" max="3" width="10.42578125" style="33" customWidth="1"/>
    <col min="4" max="4" width="12" style="33" customWidth="1"/>
    <col min="5" max="5" width="14" style="33" customWidth="1"/>
    <col min="6" max="6" width="13.7109375" style="33" customWidth="1"/>
    <col min="7" max="7" width="14" style="33" customWidth="1"/>
    <col min="8" max="8" width="16.42578125" style="33" customWidth="1"/>
    <col min="9" max="9" width="16.7109375" style="33" customWidth="1"/>
    <col min="10" max="10" width="10.85546875" style="33" customWidth="1"/>
    <col min="11" max="12" width="10.5703125" style="33" customWidth="1"/>
    <col min="13" max="13" width="8.140625" style="33" customWidth="1"/>
    <col min="14" max="16384" width="9.140625" style="33"/>
  </cols>
  <sheetData>
    <row r="1" spans="1:10" s="20" customFormat="1" x14ac:dyDescent="0.2">
      <c r="A1" s="19"/>
      <c r="B1" s="154"/>
      <c r="C1" s="154"/>
      <c r="D1" s="49" t="s">
        <v>0</v>
      </c>
      <c r="E1" s="154"/>
      <c r="F1" s="154"/>
      <c r="G1" s="154"/>
      <c r="H1" s="400" t="s">
        <v>775</v>
      </c>
      <c r="I1" s="154"/>
      <c r="J1" s="154"/>
    </row>
    <row r="2" spans="1:10" s="20" customFormat="1" x14ac:dyDescent="0.2">
      <c r="A2" s="19"/>
      <c r="B2" s="154"/>
      <c r="C2" s="154" t="s">
        <v>81</v>
      </c>
      <c r="D2" s="154"/>
      <c r="E2" s="154"/>
      <c r="F2" s="154"/>
      <c r="G2" s="154"/>
      <c r="H2" s="71" t="s">
        <v>681</v>
      </c>
      <c r="I2" s="154"/>
      <c r="J2" s="154"/>
    </row>
    <row r="3" spans="1:10" s="20" customFormat="1" x14ac:dyDescent="0.2">
      <c r="A3" s="19"/>
      <c r="B3" s="154"/>
      <c r="C3" s="154"/>
      <c r="D3" s="154"/>
      <c r="E3" s="154"/>
      <c r="F3" s="154"/>
      <c r="G3" s="154"/>
      <c r="H3" s="24"/>
      <c r="I3" s="154"/>
      <c r="J3" s="154"/>
    </row>
    <row r="4" spans="1:10" s="20" customFormat="1" x14ac:dyDescent="0.2">
      <c r="A4" s="19"/>
      <c r="B4" s="154"/>
      <c r="C4" s="154"/>
      <c r="D4" s="154"/>
      <c r="E4" s="1043" t="s">
        <v>558</v>
      </c>
      <c r="F4" s="154"/>
      <c r="G4" s="154"/>
      <c r="H4" s="154"/>
      <c r="I4" s="154"/>
      <c r="J4" s="22"/>
    </row>
    <row r="5" spans="1:10" s="20" customFormat="1" ht="15" x14ac:dyDescent="0.2">
      <c r="A5" s="23"/>
      <c r="B5" s="154" t="s">
        <v>82</v>
      </c>
      <c r="C5" s="154" t="s">
        <v>83</v>
      </c>
      <c r="D5" s="154" t="s">
        <v>84</v>
      </c>
      <c r="E5" s="154" t="s">
        <v>85</v>
      </c>
      <c r="F5" s="154" t="s">
        <v>86</v>
      </c>
      <c r="G5" s="154" t="s">
        <v>87</v>
      </c>
      <c r="H5" s="154" t="s">
        <v>88</v>
      </c>
      <c r="I5" s="154"/>
      <c r="J5" s="154"/>
    </row>
    <row r="6" spans="1:10" s="20" customFormat="1" ht="15.75" thickBot="1" x14ac:dyDescent="0.25">
      <c r="A6" s="23">
        <v>1</v>
      </c>
      <c r="B6" s="1044" t="s">
        <v>90</v>
      </c>
      <c r="C6" s="1044" t="s">
        <v>41</v>
      </c>
      <c r="D6" s="1044" t="s">
        <v>349</v>
      </c>
      <c r="E6" s="1044" t="s">
        <v>92</v>
      </c>
      <c r="F6" s="1044" t="s">
        <v>93</v>
      </c>
      <c r="G6" s="1044" t="s">
        <v>39</v>
      </c>
      <c r="H6" s="1044" t="s">
        <v>94</v>
      </c>
      <c r="I6" s="154"/>
      <c r="J6" s="154"/>
    </row>
    <row r="7" spans="1:10" s="20" customFormat="1" ht="15" x14ac:dyDescent="0.2">
      <c r="A7" s="23">
        <v>2</v>
      </c>
      <c r="B7" s="1045" t="s">
        <v>95</v>
      </c>
      <c r="C7" s="1045">
        <v>28</v>
      </c>
      <c r="D7" s="1045">
        <v>8</v>
      </c>
      <c r="E7" s="1045">
        <v>14</v>
      </c>
      <c r="F7" s="1045">
        <v>29</v>
      </c>
      <c r="G7" s="1045">
        <v>9</v>
      </c>
      <c r="H7" s="1045">
        <f>SUM(C7:G7)</f>
        <v>88</v>
      </c>
      <c r="I7" s="154"/>
      <c r="J7" s="154"/>
    </row>
    <row r="8" spans="1:10" s="20" customFormat="1" ht="15" x14ac:dyDescent="0.2">
      <c r="A8" s="23"/>
      <c r="B8" s="1046" t="s">
        <v>582</v>
      </c>
      <c r="C8" s="1046"/>
      <c r="D8" s="1046"/>
      <c r="E8" s="1046"/>
      <c r="F8" s="1046">
        <v>1</v>
      </c>
      <c r="G8" s="1046"/>
      <c r="H8" s="1046">
        <f>SUM(C8:G8)</f>
        <v>1</v>
      </c>
      <c r="I8" s="154"/>
      <c r="J8" s="154"/>
    </row>
    <row r="9" spans="1:10" s="20" customFormat="1" ht="15.75" thickBot="1" x14ac:dyDescent="0.25">
      <c r="A9" s="23">
        <v>4</v>
      </c>
      <c r="B9" s="1046" t="s">
        <v>388</v>
      </c>
      <c r="C9" s="1047"/>
      <c r="D9" s="1047"/>
      <c r="E9" s="1047">
        <v>52</v>
      </c>
      <c r="F9" s="1047"/>
      <c r="G9" s="1047"/>
      <c r="H9" s="1048">
        <f t="shared" ref="H9" si="0">SUM(C9:G9)</f>
        <v>52</v>
      </c>
      <c r="I9" s="154"/>
      <c r="J9" s="154"/>
    </row>
    <row r="10" spans="1:10" s="20" customFormat="1" ht="15.75" thickBot="1" x14ac:dyDescent="0.25">
      <c r="A10" s="23">
        <v>5</v>
      </c>
      <c r="B10" s="1049" t="s">
        <v>96</v>
      </c>
      <c r="C10" s="1050">
        <f t="shared" ref="C10:H10" si="1">SUM(C7:C9)</f>
        <v>28</v>
      </c>
      <c r="D10" s="1050">
        <f t="shared" si="1"/>
        <v>8</v>
      </c>
      <c r="E10" s="1050">
        <f t="shared" si="1"/>
        <v>66</v>
      </c>
      <c r="F10" s="1050">
        <f t="shared" si="1"/>
        <v>30</v>
      </c>
      <c r="G10" s="1050">
        <f t="shared" si="1"/>
        <v>9</v>
      </c>
      <c r="H10" s="1050">
        <f t="shared" si="1"/>
        <v>141</v>
      </c>
      <c r="I10" s="154"/>
      <c r="J10" s="154"/>
    </row>
    <row r="11" spans="1:10" s="20" customFormat="1" ht="15" x14ac:dyDescent="0.2">
      <c r="A11" s="23"/>
      <c r="B11" s="49"/>
      <c r="C11" s="154"/>
      <c r="D11" s="154"/>
      <c r="E11" s="154"/>
      <c r="F11" s="154"/>
      <c r="G11" s="154"/>
      <c r="H11" s="154"/>
      <c r="I11" s="154"/>
      <c r="J11" s="154"/>
    </row>
    <row r="12" spans="1:10" ht="15" x14ac:dyDescent="0.2">
      <c r="A12" s="23"/>
      <c r="B12" s="154" t="s">
        <v>97</v>
      </c>
      <c r="C12" s="154" t="s">
        <v>98</v>
      </c>
      <c r="D12" s="154"/>
      <c r="E12" s="154"/>
      <c r="F12" s="154">
        <v>1</v>
      </c>
      <c r="G12" s="154" t="s">
        <v>78</v>
      </c>
      <c r="H12" s="154"/>
      <c r="I12" s="154"/>
      <c r="J12" s="154"/>
    </row>
    <row r="13" spans="1:10" x14ac:dyDescent="0.2">
      <c r="B13" s="154"/>
      <c r="C13" s="154" t="s">
        <v>99</v>
      </c>
      <c r="D13" s="154"/>
      <c r="E13" s="154"/>
      <c r="F13" s="154">
        <v>1</v>
      </c>
      <c r="G13" s="154" t="s">
        <v>78</v>
      </c>
      <c r="H13" s="154"/>
      <c r="I13" s="154"/>
      <c r="J13" s="154"/>
    </row>
    <row r="14" spans="1:10" x14ac:dyDescent="0.2">
      <c r="B14" s="154"/>
      <c r="C14" s="154" t="s">
        <v>100</v>
      </c>
      <c r="D14" s="154"/>
      <c r="E14" s="154"/>
      <c r="F14" s="154">
        <v>7</v>
      </c>
      <c r="G14" s="154" t="s">
        <v>78</v>
      </c>
      <c r="H14" s="154"/>
      <c r="I14" s="154"/>
      <c r="J14" s="154"/>
    </row>
    <row r="15" spans="1:10" x14ac:dyDescent="0.2">
      <c r="B15" s="154"/>
      <c r="C15" s="154"/>
      <c r="D15" s="154" t="s">
        <v>101</v>
      </c>
      <c r="E15" s="154"/>
      <c r="F15" s="154">
        <f>SUM(F12:F14)</f>
        <v>9</v>
      </c>
      <c r="G15" s="154" t="s">
        <v>78</v>
      </c>
      <c r="H15" s="154"/>
      <c r="I15" s="154"/>
      <c r="J15" s="154"/>
    </row>
    <row r="16" spans="1:10" x14ac:dyDescent="0.2">
      <c r="B16" s="154"/>
      <c r="C16" s="154"/>
      <c r="D16" s="154"/>
      <c r="E16" s="154"/>
      <c r="F16" s="154"/>
      <c r="G16" s="154"/>
      <c r="H16" s="154"/>
      <c r="I16" s="154"/>
      <c r="J16" s="154"/>
    </row>
  </sheetData>
  <pageMargins left="0" right="0" top="0" bottom="0" header="0.51181102362204722" footer="0.51181102362204722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zoomScale="80" workbookViewId="0">
      <selection activeCell="H1" sqref="H1"/>
    </sheetView>
  </sheetViews>
  <sheetFormatPr defaultRowHeight="12.75" x14ac:dyDescent="0.2"/>
  <cols>
    <col min="1" max="1" width="4.28515625" style="19" customWidth="1"/>
    <col min="2" max="2" width="46.28515625" style="19" customWidth="1"/>
    <col min="3" max="3" width="10.42578125" style="33" customWidth="1"/>
    <col min="4" max="4" width="12" style="33" customWidth="1"/>
    <col min="5" max="5" width="14" style="33" customWidth="1"/>
    <col min="6" max="6" width="13.7109375" style="33" customWidth="1"/>
    <col min="7" max="7" width="14" style="33" customWidth="1"/>
    <col min="8" max="8" width="16.42578125" style="33" customWidth="1"/>
    <col min="9" max="9" width="16.7109375" style="33" customWidth="1"/>
    <col min="10" max="10" width="10.85546875" style="33" customWidth="1"/>
    <col min="11" max="12" width="10.5703125" style="33" customWidth="1"/>
    <col min="13" max="13" width="8.140625" style="33" customWidth="1"/>
    <col min="14" max="16384" width="9.140625" style="33"/>
  </cols>
  <sheetData>
    <row r="1" spans="1:10" s="20" customFormat="1" ht="15.75" x14ac:dyDescent="0.25">
      <c r="A1" s="19"/>
      <c r="D1" s="21" t="s">
        <v>0</v>
      </c>
      <c r="H1" s="400" t="s">
        <v>775</v>
      </c>
    </row>
    <row r="2" spans="1:10" s="20" customFormat="1" ht="15" x14ac:dyDescent="0.2">
      <c r="A2" s="19"/>
      <c r="B2" s="23" t="s">
        <v>659</v>
      </c>
      <c r="D2" s="23"/>
      <c r="E2" s="23"/>
      <c r="H2" s="158" t="s">
        <v>682</v>
      </c>
    </row>
    <row r="3" spans="1:10" s="20" customFormat="1" ht="15" x14ac:dyDescent="0.2">
      <c r="A3" s="19"/>
      <c r="C3" s="23"/>
      <c r="D3" s="23"/>
      <c r="E3" s="23"/>
      <c r="H3" s="24"/>
    </row>
    <row r="4" spans="1:10" s="20" customFormat="1" ht="15" x14ac:dyDescent="0.2">
      <c r="A4" s="19"/>
      <c r="C4" s="23"/>
      <c r="D4" s="23"/>
      <c r="E4" s="171" t="s">
        <v>558</v>
      </c>
      <c r="J4" s="25"/>
    </row>
    <row r="5" spans="1:10" s="20" customFormat="1" ht="15" x14ac:dyDescent="0.2">
      <c r="A5" s="23"/>
      <c r="B5" s="23" t="s">
        <v>82</v>
      </c>
      <c r="C5" s="23" t="s">
        <v>83</v>
      </c>
      <c r="D5" s="23" t="s">
        <v>84</v>
      </c>
      <c r="E5" s="23" t="s">
        <v>85</v>
      </c>
      <c r="F5" s="23" t="s">
        <v>86</v>
      </c>
      <c r="G5" s="23" t="s">
        <v>87</v>
      </c>
      <c r="H5" s="23" t="s">
        <v>88</v>
      </c>
    </row>
    <row r="6" spans="1:10" s="20" customFormat="1" ht="15.75" thickBot="1" x14ac:dyDescent="0.25">
      <c r="A6" s="23">
        <v>1</v>
      </c>
      <c r="B6" s="26" t="s">
        <v>90</v>
      </c>
      <c r="C6" s="26" t="s">
        <v>41</v>
      </c>
      <c r="D6" s="26" t="s">
        <v>349</v>
      </c>
      <c r="E6" s="26" t="s">
        <v>92</v>
      </c>
      <c r="F6" s="26" t="s">
        <v>93</v>
      </c>
      <c r="G6" s="26" t="s">
        <v>39</v>
      </c>
      <c r="H6" s="26" t="s">
        <v>94</v>
      </c>
    </row>
    <row r="7" spans="1:10" s="20" customFormat="1" ht="15" x14ac:dyDescent="0.2">
      <c r="A7" s="23">
        <v>2</v>
      </c>
      <c r="B7" s="27" t="s">
        <v>660</v>
      </c>
      <c r="C7" s="27">
        <v>8</v>
      </c>
      <c r="D7" s="27"/>
      <c r="E7" s="27">
        <v>14</v>
      </c>
      <c r="F7" s="27"/>
      <c r="G7" s="27"/>
      <c r="H7" s="27">
        <f>SUM(C7:G7)</f>
        <v>22</v>
      </c>
    </row>
    <row r="8" spans="1:10" s="20" customFormat="1" ht="15" x14ac:dyDescent="0.2">
      <c r="A8" s="23">
        <v>3</v>
      </c>
      <c r="B8" s="28" t="s">
        <v>661</v>
      </c>
      <c r="C8" s="28">
        <v>20</v>
      </c>
      <c r="D8" s="28"/>
      <c r="E8" s="28"/>
      <c r="F8" s="28"/>
      <c r="G8" s="28"/>
      <c r="H8" s="28">
        <f>SUM(C8:G8)</f>
        <v>20</v>
      </c>
    </row>
    <row r="9" spans="1:10" s="20" customFormat="1" ht="15" x14ac:dyDescent="0.2">
      <c r="A9" s="23">
        <v>4</v>
      </c>
      <c r="B9" s="28" t="s">
        <v>662</v>
      </c>
      <c r="C9" s="29"/>
      <c r="D9" s="29"/>
      <c r="E9" s="29"/>
      <c r="F9" s="29">
        <v>30</v>
      </c>
      <c r="G9" s="29"/>
      <c r="H9" s="28">
        <f t="shared" ref="H9" si="0">SUM(C9:G9)</f>
        <v>30</v>
      </c>
    </row>
    <row r="10" spans="1:10" s="20" customFormat="1" ht="15" x14ac:dyDescent="0.2">
      <c r="A10" s="23">
        <v>5</v>
      </c>
      <c r="B10" s="28" t="s">
        <v>663</v>
      </c>
      <c r="C10" s="28"/>
      <c r="D10" s="28">
        <v>8</v>
      </c>
      <c r="E10" s="28"/>
      <c r="F10" s="28"/>
      <c r="G10" s="28"/>
      <c r="H10" s="28">
        <f>SUM(C10:G10)</f>
        <v>8</v>
      </c>
    </row>
    <row r="11" spans="1:10" s="20" customFormat="1" ht="15" x14ac:dyDescent="0.2">
      <c r="A11" s="23">
        <v>6</v>
      </c>
      <c r="B11" s="28" t="s">
        <v>664</v>
      </c>
      <c r="C11" s="28"/>
      <c r="D11" s="28"/>
      <c r="E11" s="28">
        <v>52</v>
      </c>
      <c r="F11" s="28"/>
      <c r="G11" s="28"/>
      <c r="H11" s="28">
        <f>SUM(C11:G11)</f>
        <v>52</v>
      </c>
    </row>
    <row r="12" spans="1:10" s="20" customFormat="1" ht="15" x14ac:dyDescent="0.2">
      <c r="A12" s="23">
        <v>7</v>
      </c>
      <c r="B12" s="28" t="s">
        <v>113</v>
      </c>
      <c r="C12" s="29"/>
      <c r="D12" s="29"/>
      <c r="E12" s="29"/>
      <c r="F12" s="29"/>
      <c r="G12" s="29">
        <v>1</v>
      </c>
      <c r="H12" s="28">
        <f t="shared" ref="H12" si="1">SUM(C12:G12)</f>
        <v>1</v>
      </c>
    </row>
    <row r="13" spans="1:10" s="20" customFormat="1" ht="15" x14ac:dyDescent="0.2">
      <c r="A13" s="23">
        <v>8</v>
      </c>
      <c r="B13" s="28" t="s">
        <v>666</v>
      </c>
      <c r="C13" s="29"/>
      <c r="D13" s="29"/>
      <c r="E13" s="29"/>
      <c r="F13" s="29"/>
      <c r="G13" s="29">
        <v>1</v>
      </c>
      <c r="H13" s="28">
        <f t="shared" ref="H13" si="2">SUM(C13:G13)</f>
        <v>1</v>
      </c>
    </row>
    <row r="14" spans="1:10" s="20" customFormat="1" ht="15.75" thickBot="1" x14ac:dyDescent="0.25">
      <c r="A14" s="23">
        <v>9</v>
      </c>
      <c r="B14" s="28" t="s">
        <v>665</v>
      </c>
      <c r="C14" s="29"/>
      <c r="D14" s="29"/>
      <c r="E14" s="29"/>
      <c r="F14" s="29"/>
      <c r="G14" s="29">
        <v>7</v>
      </c>
      <c r="H14" s="30">
        <f t="shared" ref="H14" si="3">SUM(C14:G14)</f>
        <v>7</v>
      </c>
    </row>
    <row r="15" spans="1:10" s="20" customFormat="1" ht="15.75" thickBot="1" x14ac:dyDescent="0.25">
      <c r="A15" s="23">
        <v>10</v>
      </c>
      <c r="B15" s="31" t="s">
        <v>96</v>
      </c>
      <c r="C15" s="32">
        <f>SUM(C7:C14)</f>
        <v>28</v>
      </c>
      <c r="D15" s="32">
        <f t="shared" ref="D15:H15" si="4">SUM(D7:D14)</f>
        <v>8</v>
      </c>
      <c r="E15" s="32">
        <f t="shared" si="4"/>
        <v>66</v>
      </c>
      <c r="F15" s="32">
        <f t="shared" si="4"/>
        <v>30</v>
      </c>
      <c r="G15" s="32">
        <f t="shared" si="4"/>
        <v>9</v>
      </c>
      <c r="H15" s="32">
        <f t="shared" si="4"/>
        <v>141</v>
      </c>
    </row>
    <row r="16" spans="1:10" s="20" customFormat="1" ht="15.75" x14ac:dyDescent="0.25">
      <c r="A16" s="23"/>
      <c r="B16" s="21"/>
      <c r="C16" s="23"/>
      <c r="D16" s="23"/>
      <c r="E16" s="23"/>
      <c r="F16" s="23"/>
      <c r="G16" s="23"/>
      <c r="H16" s="23"/>
    </row>
  </sheetData>
  <pageMargins left="0" right="0" top="0" bottom="0" header="0.51181102362204722" footer="0.51181102362204722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workbookViewId="0">
      <selection activeCell="G1" sqref="G1"/>
    </sheetView>
  </sheetViews>
  <sheetFormatPr defaultRowHeight="12.75" x14ac:dyDescent="0.2"/>
  <cols>
    <col min="1" max="1" width="5.7109375" style="50" customWidth="1"/>
    <col min="2" max="2" width="4.5703125" style="50" customWidth="1"/>
    <col min="3" max="3" width="27.28515625" style="50" customWidth="1"/>
    <col min="4" max="4" width="18.28515625" style="50" customWidth="1"/>
    <col min="5" max="5" width="7.42578125" style="50" customWidth="1"/>
    <col min="6" max="6" width="24.7109375" style="50" customWidth="1"/>
    <col min="7" max="7" width="16.7109375" style="50" customWidth="1"/>
    <col min="8" max="8" width="16.5703125" style="50" customWidth="1"/>
    <col min="9" max="9" width="17.42578125" style="50" bestFit="1" customWidth="1"/>
    <col min="10" max="10" width="14.7109375" style="50" bestFit="1" customWidth="1"/>
    <col min="11" max="16384" width="9.140625" style="50"/>
  </cols>
  <sheetData>
    <row r="1" spans="1:10" x14ac:dyDescent="0.2">
      <c r="C1" s="51" t="s">
        <v>129</v>
      </c>
      <c r="D1" s="51"/>
      <c r="E1" s="52"/>
      <c r="F1" s="52"/>
      <c r="G1" s="400" t="s">
        <v>775</v>
      </c>
    </row>
    <row r="2" spans="1:10" x14ac:dyDescent="0.2">
      <c r="C2" s="52"/>
      <c r="D2" s="52" t="s">
        <v>583</v>
      </c>
      <c r="E2" s="52"/>
      <c r="F2" s="52"/>
      <c r="G2" s="158" t="s">
        <v>683</v>
      </c>
      <c r="H2" s="53"/>
    </row>
    <row r="3" spans="1:10" x14ac:dyDescent="0.2">
      <c r="C3" s="50" t="s">
        <v>130</v>
      </c>
      <c r="G3" s="25" t="s">
        <v>105</v>
      </c>
      <c r="H3" s="53"/>
    </row>
    <row r="4" spans="1:10" x14ac:dyDescent="0.2">
      <c r="G4" s="25"/>
      <c r="H4" s="53"/>
    </row>
    <row r="5" spans="1:10" x14ac:dyDescent="0.2">
      <c r="B5" s="50" t="s">
        <v>131</v>
      </c>
      <c r="C5" s="50" t="s">
        <v>83</v>
      </c>
      <c r="D5" s="50" t="s">
        <v>84</v>
      </c>
      <c r="E5" s="50" t="s">
        <v>132</v>
      </c>
      <c r="F5" s="50" t="s">
        <v>133</v>
      </c>
      <c r="G5" s="25" t="s">
        <v>87</v>
      </c>
      <c r="H5" s="53"/>
    </row>
    <row r="6" spans="1:10" x14ac:dyDescent="0.2">
      <c r="A6" s="35">
        <v>1</v>
      </c>
      <c r="B6" s="1083" t="s">
        <v>134</v>
      </c>
      <c r="C6" s="1083"/>
      <c r="D6" s="1083"/>
      <c r="E6" s="1083" t="s">
        <v>135</v>
      </c>
      <c r="F6" s="1083"/>
      <c r="G6" s="1083"/>
    </row>
    <row r="7" spans="1:10" x14ac:dyDescent="0.2">
      <c r="A7" s="35">
        <v>2</v>
      </c>
      <c r="B7" s="54" t="s">
        <v>136</v>
      </c>
      <c r="C7" s="54" t="s">
        <v>137</v>
      </c>
      <c r="D7" s="54"/>
      <c r="E7" s="54" t="s">
        <v>136</v>
      </c>
      <c r="F7" s="54" t="s">
        <v>138</v>
      </c>
      <c r="G7" s="54"/>
      <c r="I7" s="71"/>
    </row>
    <row r="8" spans="1:10" x14ac:dyDescent="0.2">
      <c r="A8" s="35">
        <v>3</v>
      </c>
      <c r="B8" s="55" t="s">
        <v>139</v>
      </c>
      <c r="C8" s="56" t="s">
        <v>140</v>
      </c>
      <c r="D8" s="67">
        <f>'1b'!C21</f>
        <v>876234870</v>
      </c>
      <c r="E8" s="55" t="s">
        <v>139</v>
      </c>
      <c r="F8" s="55" t="s">
        <v>141</v>
      </c>
      <c r="G8" s="67">
        <f>'2d'!C6</f>
        <v>760338175</v>
      </c>
      <c r="I8" s="71"/>
    </row>
    <row r="9" spans="1:10" x14ac:dyDescent="0.2">
      <c r="A9" s="35">
        <v>4</v>
      </c>
      <c r="B9" s="55" t="s">
        <v>142</v>
      </c>
      <c r="C9" s="56" t="s">
        <v>143</v>
      </c>
      <c r="D9" s="67">
        <f>'1b'!C41</f>
        <v>500000000</v>
      </c>
      <c r="E9" s="55" t="s">
        <v>142</v>
      </c>
      <c r="F9" s="55" t="s">
        <v>144</v>
      </c>
      <c r="G9" s="67">
        <f>'2d'!C7</f>
        <v>102296133</v>
      </c>
      <c r="I9" s="71"/>
    </row>
    <row r="10" spans="1:10" x14ac:dyDescent="0.2">
      <c r="A10" s="35">
        <v>5</v>
      </c>
      <c r="B10" s="55" t="s">
        <v>145</v>
      </c>
      <c r="C10" s="56" t="s">
        <v>146</v>
      </c>
      <c r="D10" s="67">
        <f>'1b'!C63</f>
        <v>62613844</v>
      </c>
      <c r="E10" s="55" t="s">
        <v>145</v>
      </c>
      <c r="F10" s="55" t="s">
        <v>147</v>
      </c>
      <c r="G10" s="67">
        <f>'2d'!C8</f>
        <v>462515277</v>
      </c>
      <c r="I10" s="71"/>
    </row>
    <row r="11" spans="1:10" x14ac:dyDescent="0.2">
      <c r="A11" s="35">
        <v>6</v>
      </c>
      <c r="B11" s="55" t="s">
        <v>148</v>
      </c>
      <c r="C11" s="56" t="s">
        <v>149</v>
      </c>
      <c r="D11" s="67">
        <f>'1b'!C68</f>
        <v>0</v>
      </c>
      <c r="E11" s="55" t="s">
        <v>148</v>
      </c>
      <c r="F11" s="55" t="s">
        <v>150</v>
      </c>
      <c r="G11" s="67">
        <f>'2d'!C16</f>
        <v>3300000</v>
      </c>
      <c r="I11" s="71"/>
    </row>
    <row r="12" spans="1:10" x14ac:dyDescent="0.2">
      <c r="A12" s="35">
        <v>7</v>
      </c>
      <c r="B12" s="55" t="s">
        <v>151</v>
      </c>
      <c r="C12" s="55"/>
      <c r="D12" s="67"/>
      <c r="E12" s="55" t="s">
        <v>151</v>
      </c>
      <c r="F12" s="55" t="s">
        <v>152</v>
      </c>
      <c r="G12" s="68">
        <f>'2d'!C27</f>
        <v>516772182</v>
      </c>
      <c r="I12" s="71"/>
    </row>
    <row r="13" spans="1:10" x14ac:dyDescent="0.2">
      <c r="A13" s="35">
        <v>8</v>
      </c>
      <c r="B13" s="55" t="s">
        <v>153</v>
      </c>
      <c r="C13" s="55"/>
      <c r="D13" s="67"/>
      <c r="E13" s="55" t="s">
        <v>153</v>
      </c>
      <c r="F13" s="55"/>
      <c r="G13" s="67"/>
      <c r="I13" s="71"/>
    </row>
    <row r="14" spans="1:10" x14ac:dyDescent="0.2">
      <c r="A14" s="35">
        <v>9</v>
      </c>
      <c r="B14" s="55"/>
      <c r="C14" s="55"/>
      <c r="D14" s="67"/>
      <c r="E14" s="55" t="s">
        <v>154</v>
      </c>
      <c r="F14" s="55"/>
      <c r="G14" s="67"/>
      <c r="I14" s="71"/>
    </row>
    <row r="15" spans="1:10" x14ac:dyDescent="0.2">
      <c r="A15" s="35">
        <v>10</v>
      </c>
      <c r="B15" s="55"/>
      <c r="C15" s="55"/>
      <c r="D15" s="67"/>
      <c r="E15" s="55"/>
      <c r="F15" s="55"/>
      <c r="G15" s="67"/>
      <c r="I15" s="71"/>
    </row>
    <row r="16" spans="1:10" x14ac:dyDescent="0.2">
      <c r="A16" s="35">
        <v>11</v>
      </c>
      <c r="B16" s="57"/>
      <c r="C16" s="57" t="s">
        <v>365</v>
      </c>
      <c r="D16" s="69">
        <f>SUM(D8:D15)</f>
        <v>1438848714</v>
      </c>
      <c r="E16" s="57"/>
      <c r="F16" s="57" t="s">
        <v>367</v>
      </c>
      <c r="G16" s="69">
        <f>SUM(G8:G14)</f>
        <v>1845221767</v>
      </c>
      <c r="H16" s="239">
        <f>D16-G16</f>
        <v>-406373053</v>
      </c>
      <c r="I16" s="71"/>
      <c r="J16" s="239"/>
    </row>
    <row r="17" spans="1:10" x14ac:dyDescent="0.2">
      <c r="A17" s="35">
        <v>12</v>
      </c>
      <c r="B17" s="55"/>
      <c r="C17" s="55"/>
      <c r="D17" s="67"/>
      <c r="E17" s="55"/>
      <c r="F17" s="55" t="s">
        <v>155</v>
      </c>
      <c r="G17" s="67">
        <f>D16</f>
        <v>1438848714</v>
      </c>
    </row>
    <row r="18" spans="1:10" x14ac:dyDescent="0.2">
      <c r="A18" s="35">
        <v>13</v>
      </c>
      <c r="B18" s="55"/>
      <c r="C18" s="55"/>
      <c r="D18" s="67"/>
      <c r="E18" s="55"/>
      <c r="F18" s="55" t="s">
        <v>156</v>
      </c>
      <c r="G18" s="67">
        <f>G16-G17</f>
        <v>406373053</v>
      </c>
    </row>
    <row r="19" spans="1:10" x14ac:dyDescent="0.2">
      <c r="A19" s="35">
        <v>14</v>
      </c>
      <c r="B19" s="55"/>
      <c r="C19" s="58"/>
      <c r="D19" s="67"/>
      <c r="E19" s="55"/>
      <c r="F19" s="55"/>
      <c r="G19" s="67"/>
    </row>
    <row r="20" spans="1:10" x14ac:dyDescent="0.2">
      <c r="A20" s="35">
        <v>15</v>
      </c>
      <c r="B20" s="57" t="s">
        <v>157</v>
      </c>
      <c r="C20" s="57" t="s">
        <v>158</v>
      </c>
      <c r="D20" s="69"/>
      <c r="E20" s="57" t="s">
        <v>157</v>
      </c>
      <c r="F20" s="57" t="s">
        <v>159</v>
      </c>
      <c r="G20" s="69"/>
    </row>
    <row r="21" spans="1:10" x14ac:dyDescent="0.2">
      <c r="A21" s="35">
        <v>16</v>
      </c>
      <c r="B21" s="55" t="s">
        <v>160</v>
      </c>
      <c r="C21" s="55" t="s">
        <v>161</v>
      </c>
      <c r="D21" s="67">
        <f>'1b'!C29</f>
        <v>59522518</v>
      </c>
      <c r="E21" s="55" t="s">
        <v>160</v>
      </c>
      <c r="F21" s="55" t="s">
        <v>103</v>
      </c>
      <c r="G21" s="67">
        <f>'2d'!C33</f>
        <v>85289427</v>
      </c>
    </row>
    <row r="22" spans="1:10" x14ac:dyDescent="0.2">
      <c r="A22" s="35">
        <v>17</v>
      </c>
      <c r="B22" s="55" t="s">
        <v>162</v>
      </c>
      <c r="C22" s="55" t="s">
        <v>163</v>
      </c>
      <c r="D22" s="67">
        <f>'1b'!C66</f>
        <v>0</v>
      </c>
      <c r="E22" s="55" t="s">
        <v>162</v>
      </c>
      <c r="F22" s="55" t="s">
        <v>102</v>
      </c>
      <c r="G22" s="67">
        <f>'2d'!C38</f>
        <v>67613251</v>
      </c>
    </row>
    <row r="23" spans="1:10" x14ac:dyDescent="0.2">
      <c r="A23" s="35">
        <v>18</v>
      </c>
      <c r="B23" s="55" t="s">
        <v>164</v>
      </c>
      <c r="C23" s="55" t="s">
        <v>165</v>
      </c>
      <c r="D23" s="67">
        <f>'1b'!C72</f>
        <v>480000</v>
      </c>
      <c r="E23" s="55" t="s">
        <v>164</v>
      </c>
      <c r="F23" s="55" t="s">
        <v>166</v>
      </c>
      <c r="G23" s="67">
        <f>'2d'!C43</f>
        <v>7148605</v>
      </c>
    </row>
    <row r="24" spans="1:10" x14ac:dyDescent="0.2">
      <c r="A24" s="35">
        <v>19</v>
      </c>
      <c r="B24" s="55" t="s">
        <v>167</v>
      </c>
      <c r="C24" s="55"/>
      <c r="D24" s="67"/>
      <c r="E24" s="55" t="s">
        <v>167</v>
      </c>
      <c r="F24" s="56"/>
      <c r="G24" s="67"/>
    </row>
    <row r="25" spans="1:10" x14ac:dyDescent="0.2">
      <c r="A25" s="35">
        <v>20</v>
      </c>
      <c r="B25" s="55" t="s">
        <v>168</v>
      </c>
      <c r="C25" s="55"/>
      <c r="D25" s="67"/>
      <c r="E25" s="55" t="s">
        <v>168</v>
      </c>
      <c r="F25" s="55"/>
      <c r="G25" s="67"/>
    </row>
    <row r="26" spans="1:10" x14ac:dyDescent="0.2">
      <c r="A26" s="35">
        <v>21</v>
      </c>
      <c r="B26" s="55" t="s">
        <v>169</v>
      </c>
      <c r="C26" s="55"/>
      <c r="D26" s="67"/>
      <c r="E26" s="55"/>
      <c r="F26" s="55"/>
      <c r="G26" s="67"/>
    </row>
    <row r="27" spans="1:10" x14ac:dyDescent="0.2">
      <c r="A27" s="35">
        <v>22</v>
      </c>
      <c r="B27" s="55" t="s">
        <v>170</v>
      </c>
      <c r="C27" s="59"/>
      <c r="D27" s="67"/>
      <c r="E27" s="55"/>
      <c r="F27" s="55"/>
      <c r="G27" s="67"/>
    </row>
    <row r="28" spans="1:10" x14ac:dyDescent="0.2">
      <c r="A28" s="35">
        <v>23</v>
      </c>
      <c r="B28" s="55" t="s">
        <v>171</v>
      </c>
      <c r="C28" s="55"/>
      <c r="D28" s="67"/>
      <c r="E28" s="55"/>
      <c r="F28" s="55"/>
      <c r="G28" s="67"/>
    </row>
    <row r="29" spans="1:10" x14ac:dyDescent="0.2">
      <c r="A29" s="35">
        <v>24</v>
      </c>
      <c r="B29" s="57"/>
      <c r="C29" s="57" t="s">
        <v>364</v>
      </c>
      <c r="D29" s="69">
        <f>SUM(D21:D28)</f>
        <v>60002518</v>
      </c>
      <c r="E29" s="57"/>
      <c r="F29" s="57" t="s">
        <v>368</v>
      </c>
      <c r="G29" s="69">
        <f>SUM(G21:G26)</f>
        <v>160051283</v>
      </c>
      <c r="H29" s="239">
        <f>D29-G29</f>
        <v>-100048765</v>
      </c>
      <c r="J29" s="239"/>
    </row>
    <row r="30" spans="1:10" x14ac:dyDescent="0.2">
      <c r="A30" s="35">
        <v>25</v>
      </c>
      <c r="B30" s="55"/>
      <c r="C30" s="55"/>
      <c r="D30" s="67"/>
      <c r="E30" s="55"/>
      <c r="F30" s="55" t="s">
        <v>172</v>
      </c>
      <c r="G30" s="67">
        <f>D29</f>
        <v>60002518</v>
      </c>
    </row>
    <row r="31" spans="1:10" x14ac:dyDescent="0.2">
      <c r="A31" s="35">
        <v>26</v>
      </c>
      <c r="B31" s="55"/>
      <c r="C31" s="55"/>
      <c r="D31" s="67"/>
      <c r="E31" s="55"/>
      <c r="F31" s="55" t="s">
        <v>173</v>
      </c>
      <c r="G31" s="67">
        <f>G29-G30</f>
        <v>100048765</v>
      </c>
    </row>
    <row r="32" spans="1:10" x14ac:dyDescent="0.2">
      <c r="A32" s="35">
        <v>27</v>
      </c>
      <c r="B32" s="55"/>
      <c r="D32" s="67"/>
      <c r="E32" s="55"/>
      <c r="F32" s="55"/>
      <c r="G32" s="67"/>
    </row>
    <row r="33" spans="1:10" ht="13.5" thickBot="1" x14ac:dyDescent="0.25">
      <c r="A33" s="35">
        <v>28</v>
      </c>
      <c r="B33" s="60"/>
      <c r="C33" s="60" t="s">
        <v>363</v>
      </c>
      <c r="D33" s="70">
        <f>D16+D29</f>
        <v>1498851232</v>
      </c>
      <c r="E33" s="60"/>
      <c r="F33" s="60" t="s">
        <v>252</v>
      </c>
      <c r="G33" s="70">
        <f>SUM(G16+G29)</f>
        <v>2005273050</v>
      </c>
      <c r="H33" s="240">
        <f>D33-G33</f>
        <v>-506421818</v>
      </c>
      <c r="I33" s="239"/>
      <c r="J33" s="239"/>
    </row>
    <row r="34" spans="1:10" x14ac:dyDescent="0.2">
      <c r="A34" s="61"/>
      <c r="B34" s="61"/>
      <c r="C34" s="62" t="s">
        <v>335</v>
      </c>
      <c r="D34" s="72">
        <f>'1b'!C77</f>
        <v>1031437284</v>
      </c>
      <c r="F34" s="62" t="s">
        <v>174</v>
      </c>
      <c r="G34" s="71">
        <f>'2d'!C46</f>
        <v>1031437284</v>
      </c>
      <c r="H34" s="239">
        <f>D34+D36+D37-G34-G35</f>
        <v>1545503722</v>
      </c>
    </row>
    <row r="35" spans="1:10" x14ac:dyDescent="0.2">
      <c r="A35" s="61"/>
      <c r="B35" s="61"/>
      <c r="C35" s="62" t="s">
        <v>751</v>
      </c>
      <c r="D35" s="72">
        <f>'1b'!C76</f>
        <v>10918096</v>
      </c>
      <c r="F35" s="62" t="s">
        <v>175</v>
      </c>
      <c r="G35" s="71">
        <f>'2d'!C45</f>
        <v>35569739</v>
      </c>
      <c r="H35" s="239"/>
    </row>
    <row r="36" spans="1:10" x14ac:dyDescent="0.2">
      <c r="A36" s="61"/>
      <c r="B36" s="61"/>
      <c r="C36" s="62" t="s">
        <v>336</v>
      </c>
      <c r="D36" s="72">
        <f>'1b'!C75</f>
        <v>531073461</v>
      </c>
    </row>
    <row r="37" spans="1:10" x14ac:dyDescent="0.2">
      <c r="A37" s="61"/>
      <c r="B37" s="61"/>
      <c r="C37" s="62" t="s">
        <v>752</v>
      </c>
      <c r="D37" s="72">
        <f>'1b'!C78</f>
        <v>1050000000</v>
      </c>
      <c r="F37" s="62" t="s">
        <v>753</v>
      </c>
      <c r="G37" s="71">
        <f>'2d'!C47</f>
        <v>1050000000</v>
      </c>
    </row>
    <row r="38" spans="1:10" x14ac:dyDescent="0.2">
      <c r="A38" s="61"/>
      <c r="B38" s="61"/>
      <c r="C38" s="62" t="s">
        <v>362</v>
      </c>
      <c r="D38" s="72">
        <f>SUM(D34:D37)</f>
        <v>2623428841</v>
      </c>
      <c r="F38" s="62" t="s">
        <v>366</v>
      </c>
      <c r="G38" s="71">
        <f>SUM(G34:G37)</f>
        <v>2117007023</v>
      </c>
      <c r="J38" s="239"/>
    </row>
    <row r="39" spans="1:10" x14ac:dyDescent="0.2">
      <c r="A39" s="61"/>
      <c r="B39" s="61"/>
      <c r="C39" s="249" t="s">
        <v>176</v>
      </c>
      <c r="D39" s="250">
        <f>D33+D38</f>
        <v>4122280073</v>
      </c>
      <c r="E39" s="251"/>
      <c r="F39" s="249" t="s">
        <v>177</v>
      </c>
      <c r="G39" s="252">
        <f>G33+G38</f>
        <v>4122280073</v>
      </c>
      <c r="H39" s="52"/>
      <c r="I39" s="52"/>
      <c r="J39" s="272"/>
    </row>
    <row r="40" spans="1:10" x14ac:dyDescent="0.2">
      <c r="A40" s="61"/>
      <c r="B40" s="61"/>
      <c r="C40" s="61"/>
      <c r="D40" s="72"/>
      <c r="G40" s="71"/>
      <c r="J40" s="239"/>
    </row>
    <row r="41" spans="1:10" x14ac:dyDescent="0.2">
      <c r="A41" s="61"/>
      <c r="B41" s="61"/>
      <c r="C41" s="61"/>
      <c r="D41" s="72"/>
      <c r="F41" s="239"/>
      <c r="G41" s="71"/>
    </row>
    <row r="42" spans="1:10" x14ac:dyDescent="0.2">
      <c r="D42" s="72"/>
    </row>
  </sheetData>
  <mergeCells count="2">
    <mergeCell ref="B6:D6"/>
    <mergeCell ref="E6:G6"/>
  </mergeCells>
  <phoneticPr fontId="46" type="noConversion"/>
  <pageMargins left="0.39370078740157483" right="0.39370078740157483" top="0.59055118110236227" bottom="0.59055118110236227" header="0.51181102362204722" footer="0.51181102362204722"/>
  <pageSetup paperSize="9" scale="9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activeCell="F15" sqref="F15"/>
    </sheetView>
  </sheetViews>
  <sheetFormatPr defaultRowHeight="12.75" x14ac:dyDescent="0.2"/>
  <cols>
    <col min="1" max="1" width="5" style="50" customWidth="1"/>
    <col min="2" max="2" width="48.5703125" style="50" customWidth="1"/>
    <col min="3" max="3" width="17.28515625" style="50" customWidth="1"/>
    <col min="4" max="6" width="12.42578125" style="50" customWidth="1"/>
    <col min="7" max="7" width="16.28515625" style="50" customWidth="1"/>
    <col min="8" max="8" width="12.7109375" style="50" customWidth="1"/>
    <col min="9" max="9" width="12.5703125" style="50" bestFit="1" customWidth="1"/>
    <col min="10" max="16384" width="9.140625" style="50"/>
  </cols>
  <sheetData>
    <row r="1" spans="1:9" x14ac:dyDescent="0.2">
      <c r="B1" s="171" t="s">
        <v>558</v>
      </c>
    </row>
    <row r="2" spans="1:9" x14ac:dyDescent="0.2">
      <c r="B2" s="63" t="s">
        <v>0</v>
      </c>
      <c r="C2" s="400" t="s">
        <v>775</v>
      </c>
    </row>
    <row r="3" spans="1:9" x14ac:dyDescent="0.2">
      <c r="B3" s="52" t="s">
        <v>178</v>
      </c>
      <c r="C3" s="158" t="s">
        <v>684</v>
      </c>
    </row>
    <row r="4" spans="1:9" x14ac:dyDescent="0.2">
      <c r="D4" s="64" t="s">
        <v>105</v>
      </c>
      <c r="E4" s="64"/>
      <c r="F4" s="64"/>
    </row>
    <row r="5" spans="1:9" x14ac:dyDescent="0.2">
      <c r="D5" s="64"/>
      <c r="E5" s="64"/>
      <c r="F5" s="64"/>
    </row>
    <row r="6" spans="1:9" ht="25.5" x14ac:dyDescent="0.2">
      <c r="B6" s="50" t="s">
        <v>131</v>
      </c>
      <c r="C6" s="50" t="s">
        <v>370</v>
      </c>
      <c r="D6" s="903" t="s">
        <v>656</v>
      </c>
      <c r="E6" s="903" t="s">
        <v>756</v>
      </c>
      <c r="F6" s="903" t="s">
        <v>777</v>
      </c>
      <c r="G6" s="50" t="s">
        <v>667</v>
      </c>
    </row>
    <row r="7" spans="1:9" ht="13.5" thickBot="1" x14ac:dyDescent="0.25">
      <c r="A7" s="35">
        <v>1</v>
      </c>
      <c r="B7" s="274" t="s">
        <v>179</v>
      </c>
      <c r="C7" s="274">
        <v>1600000</v>
      </c>
      <c r="D7" s="274">
        <v>700000</v>
      </c>
      <c r="E7" s="274"/>
      <c r="F7" s="274"/>
      <c r="G7" s="274">
        <f>SUM(C7:F7)</f>
        <v>2300000</v>
      </c>
      <c r="H7" s="901"/>
      <c r="I7" s="239"/>
    </row>
    <row r="8" spans="1:9" ht="13.5" thickBot="1" x14ac:dyDescent="0.25">
      <c r="A8" s="35">
        <v>2</v>
      </c>
      <c r="B8" s="275" t="s">
        <v>180</v>
      </c>
      <c r="C8" s="275">
        <v>3500000</v>
      </c>
      <c r="D8" s="275">
        <v>-700000</v>
      </c>
      <c r="E8" s="275"/>
      <c r="F8" s="275">
        <f>-272880</f>
        <v>-272880</v>
      </c>
      <c r="G8" s="274">
        <f t="shared" ref="G8:G14" si="0">SUM(C8:F8)</f>
        <v>2527120</v>
      </c>
      <c r="H8" s="902"/>
    </row>
    <row r="9" spans="1:9" ht="13.5" thickBot="1" x14ac:dyDescent="0.25">
      <c r="A9" s="35">
        <v>3</v>
      </c>
      <c r="B9" s="276" t="s">
        <v>181</v>
      </c>
      <c r="C9" s="276">
        <v>600000</v>
      </c>
      <c r="D9" s="276"/>
      <c r="E9" s="276"/>
      <c r="F9" s="276"/>
      <c r="G9" s="274">
        <f t="shared" si="0"/>
        <v>600000</v>
      </c>
    </row>
    <row r="10" spans="1:9" ht="14.25" thickTop="1" thickBot="1" x14ac:dyDescent="0.25">
      <c r="A10" s="35">
        <v>4</v>
      </c>
      <c r="B10" s="279" t="s">
        <v>182</v>
      </c>
      <c r="C10" s="273">
        <f>SUM(C7:C9)</f>
        <v>5700000</v>
      </c>
      <c r="D10" s="273">
        <f>SUM(D7:D9)</f>
        <v>0</v>
      </c>
      <c r="E10" s="273">
        <f>SUM(E7:E9)</f>
        <v>0</v>
      </c>
      <c r="F10" s="273">
        <f>SUM(F7:F9)</f>
        <v>-272880</v>
      </c>
      <c r="G10" s="274">
        <f t="shared" si="0"/>
        <v>5427120</v>
      </c>
    </row>
    <row r="11" spans="1:9" ht="14.25" thickTop="1" thickBot="1" x14ac:dyDescent="0.25">
      <c r="A11" s="35">
        <v>5</v>
      </c>
      <c r="B11" s="278" t="s">
        <v>377</v>
      </c>
      <c r="C11" s="278">
        <v>500000</v>
      </c>
      <c r="D11" s="278"/>
      <c r="E11" s="278">
        <v>-100000</v>
      </c>
      <c r="F11" s="278"/>
      <c r="G11" s="274">
        <f t="shared" si="0"/>
        <v>400000</v>
      </c>
    </row>
    <row r="12" spans="1:9" ht="13.5" thickBot="1" x14ac:dyDescent="0.25">
      <c r="A12" s="35">
        <v>6</v>
      </c>
      <c r="B12" s="67" t="s">
        <v>378</v>
      </c>
      <c r="C12" s="67"/>
      <c r="D12" s="67"/>
      <c r="E12" s="67"/>
      <c r="F12" s="67"/>
      <c r="G12" s="274">
        <f t="shared" si="0"/>
        <v>0</v>
      </c>
    </row>
    <row r="13" spans="1:9" ht="13.5" thickBot="1" x14ac:dyDescent="0.25">
      <c r="A13" s="35">
        <v>7</v>
      </c>
      <c r="B13" s="277" t="s">
        <v>379</v>
      </c>
      <c r="C13" s="277">
        <v>500000</v>
      </c>
      <c r="D13" s="277"/>
      <c r="E13" s="277">
        <v>100000</v>
      </c>
      <c r="F13" s="277">
        <v>327120</v>
      </c>
      <c r="G13" s="274">
        <f t="shared" si="0"/>
        <v>927120</v>
      </c>
    </row>
    <row r="14" spans="1:9" ht="14.25" thickTop="1" thickBot="1" x14ac:dyDescent="0.25">
      <c r="A14" s="35">
        <v>8</v>
      </c>
      <c r="B14" s="280" t="s">
        <v>380</v>
      </c>
      <c r="C14" s="281">
        <f>SUM(C11:C13)</f>
        <v>1000000</v>
      </c>
      <c r="D14" s="281">
        <f>SUM(D11:D13)</f>
        <v>0</v>
      </c>
      <c r="E14" s="281">
        <f>SUM(E11:E13)</f>
        <v>0</v>
      </c>
      <c r="F14" s="281">
        <f>SUM(F11:F13)</f>
        <v>327120</v>
      </c>
      <c r="G14" s="274">
        <f t="shared" si="0"/>
        <v>1327120</v>
      </c>
    </row>
    <row r="15" spans="1:9" ht="13.5" thickTop="1" x14ac:dyDescent="0.2">
      <c r="A15" s="35">
        <v>9</v>
      </c>
      <c r="B15" s="50" t="s">
        <v>381</v>
      </c>
      <c r="C15" s="239">
        <f>C10+C14</f>
        <v>6700000</v>
      </c>
      <c r="D15" s="239">
        <f>D10+D14</f>
        <v>0</v>
      </c>
      <c r="E15" s="239">
        <f>E10+E14</f>
        <v>0</v>
      </c>
      <c r="F15" s="239">
        <f>F10+F14</f>
        <v>54240</v>
      </c>
      <c r="G15" s="239">
        <f>G10+G14</f>
        <v>6754240</v>
      </c>
    </row>
    <row r="16" spans="1:9" x14ac:dyDescent="0.2">
      <c r="A16" s="35"/>
    </row>
    <row r="17" spans="1:2" x14ac:dyDescent="0.2">
      <c r="A17" s="61"/>
      <c r="B17" s="50" t="s">
        <v>183</v>
      </c>
    </row>
    <row r="18" spans="1:2" x14ac:dyDescent="0.2">
      <c r="A18" s="61"/>
    </row>
    <row r="19" spans="1:2" x14ac:dyDescent="0.2">
      <c r="A19" s="61"/>
    </row>
    <row r="20" spans="1:2" x14ac:dyDescent="0.2">
      <c r="A20" s="61"/>
    </row>
    <row r="21" spans="1:2" x14ac:dyDescent="0.2">
      <c r="A21" s="61"/>
    </row>
  </sheetData>
  <phoneticPr fontId="46" type="noConversion"/>
  <pageMargins left="0.39370078740157483" right="0.39370078740157483" top="0.39370078740157483" bottom="0.39370078740157483" header="0.51181102362204722" footer="0.51181102362204722"/>
  <pageSetup paperSize="9" scale="7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>
      <selection activeCell="F2" sqref="F2"/>
    </sheetView>
  </sheetViews>
  <sheetFormatPr defaultRowHeight="12.75" x14ac:dyDescent="0.2"/>
  <cols>
    <col min="1" max="1" width="5.140625" style="47" customWidth="1"/>
    <col min="2" max="2" width="36.5703125" style="36" customWidth="1"/>
    <col min="3" max="3" width="13.42578125" style="36" customWidth="1"/>
    <col min="4" max="4" width="13.85546875" style="36" customWidth="1"/>
    <col min="5" max="5" width="15.85546875" style="36" customWidth="1"/>
    <col min="6" max="6" width="14.7109375" style="36" customWidth="1"/>
    <col min="7" max="7" width="16" style="36" customWidth="1"/>
    <col min="8" max="8" width="11.140625" style="36" customWidth="1"/>
    <col min="9" max="16384" width="9.140625" style="36"/>
  </cols>
  <sheetData>
    <row r="1" spans="1:8" x14ac:dyDescent="0.2">
      <c r="A1" s="35"/>
      <c r="C1" s="37" t="s">
        <v>0</v>
      </c>
      <c r="D1" s="37"/>
      <c r="E1" s="37"/>
    </row>
    <row r="2" spans="1:8" x14ac:dyDescent="0.2">
      <c r="A2" s="35"/>
      <c r="C2" s="38" t="s">
        <v>106</v>
      </c>
      <c r="D2" s="38"/>
      <c r="E2" s="38"/>
      <c r="F2" s="400" t="s">
        <v>775</v>
      </c>
    </row>
    <row r="3" spans="1:8" x14ac:dyDescent="0.2">
      <c r="A3" s="35"/>
      <c r="C3" s="171" t="s">
        <v>558</v>
      </c>
      <c r="D3" s="37"/>
      <c r="E3" s="37"/>
      <c r="F3" s="158" t="s">
        <v>685</v>
      </c>
    </row>
    <row r="4" spans="1:8" x14ac:dyDescent="0.2">
      <c r="A4" s="35"/>
      <c r="F4" s="25" t="s">
        <v>184</v>
      </c>
    </row>
    <row r="5" spans="1:8" x14ac:dyDescent="0.2">
      <c r="A5" s="35"/>
      <c r="B5" s="39" t="s">
        <v>82</v>
      </c>
      <c r="C5" s="39" t="s">
        <v>107</v>
      </c>
      <c r="D5" s="39" t="s">
        <v>84</v>
      </c>
      <c r="E5" s="39" t="s">
        <v>85</v>
      </c>
      <c r="F5" s="39" t="s">
        <v>86</v>
      </c>
      <c r="G5" s="39" t="s">
        <v>87</v>
      </c>
    </row>
    <row r="6" spans="1:8" x14ac:dyDescent="0.2">
      <c r="A6" s="35"/>
      <c r="B6" s="259" t="s">
        <v>108</v>
      </c>
      <c r="C6" s="1084" t="s">
        <v>109</v>
      </c>
      <c r="D6" s="1085"/>
      <c r="E6" s="259" t="s">
        <v>110</v>
      </c>
      <c r="F6" s="259" t="s">
        <v>111</v>
      </c>
      <c r="G6" s="259" t="s">
        <v>112</v>
      </c>
    </row>
    <row r="7" spans="1:8" x14ac:dyDescent="0.2">
      <c r="A7" s="35"/>
      <c r="B7" s="40"/>
      <c r="C7" s="40" t="s">
        <v>113</v>
      </c>
      <c r="D7" s="40" t="s">
        <v>114</v>
      </c>
      <c r="E7" s="40"/>
      <c r="F7" s="40"/>
      <c r="G7" s="40" t="s">
        <v>115</v>
      </c>
    </row>
    <row r="8" spans="1:8" x14ac:dyDescent="0.2">
      <c r="A8" s="35">
        <v>1</v>
      </c>
      <c r="B8" s="260" t="s">
        <v>116</v>
      </c>
      <c r="C8" s="261">
        <f>SUM(C9:C19)</f>
        <v>1900000</v>
      </c>
      <c r="D8" s="261">
        <f>SUM(D9:D19)</f>
        <v>1900000</v>
      </c>
      <c r="E8" s="261">
        <f>SUM(E9:E19)</f>
        <v>300000</v>
      </c>
      <c r="F8" s="261">
        <f>SUM(F9:F19)</f>
        <v>0</v>
      </c>
      <c r="G8" s="261">
        <f>SUM(G9:G19)</f>
        <v>3300000</v>
      </c>
    </row>
    <row r="9" spans="1:8" x14ac:dyDescent="0.2">
      <c r="A9" s="35">
        <v>2</v>
      </c>
      <c r="B9" s="262" t="s">
        <v>117</v>
      </c>
      <c r="C9" s="263"/>
      <c r="D9" s="263"/>
      <c r="E9" s="263"/>
      <c r="F9" s="263"/>
      <c r="G9" s="263"/>
    </row>
    <row r="10" spans="1:8" x14ac:dyDescent="0.2">
      <c r="A10" s="35">
        <v>3</v>
      </c>
      <c r="B10" s="41" t="s">
        <v>343</v>
      </c>
      <c r="C10" s="65"/>
      <c r="D10" s="65"/>
      <c r="E10" s="65"/>
      <c r="F10" s="65"/>
      <c r="G10" s="65"/>
    </row>
    <row r="11" spans="1:8" x14ac:dyDescent="0.2">
      <c r="A11" s="35">
        <v>4</v>
      </c>
      <c r="B11" s="43" t="s">
        <v>118</v>
      </c>
      <c r="C11" s="65"/>
      <c r="D11" s="65">
        <v>300000</v>
      </c>
      <c r="E11" s="65"/>
      <c r="F11" s="65"/>
      <c r="G11" s="65">
        <f>SUM(C11:F11)</f>
        <v>300000</v>
      </c>
      <c r="H11" s="44"/>
    </row>
    <row r="12" spans="1:8" x14ac:dyDescent="0.2">
      <c r="A12" s="35">
        <v>5</v>
      </c>
      <c r="B12" s="42" t="s">
        <v>119</v>
      </c>
      <c r="C12" s="65"/>
      <c r="D12" s="65">
        <v>1000000</v>
      </c>
      <c r="E12" s="65"/>
      <c r="F12" s="65"/>
      <c r="G12" s="65">
        <v>500000</v>
      </c>
    </row>
    <row r="13" spans="1:8" x14ac:dyDescent="0.2">
      <c r="A13" s="35">
        <v>6</v>
      </c>
      <c r="B13" s="43" t="s">
        <v>120</v>
      </c>
      <c r="C13" s="65">
        <v>800000</v>
      </c>
      <c r="D13" s="65"/>
      <c r="E13" s="65"/>
      <c r="F13" s="65"/>
      <c r="G13" s="65">
        <f t="shared" ref="G13:G18" si="0">SUM(C13:F13)</f>
        <v>800000</v>
      </c>
      <c r="H13" s="44"/>
    </row>
    <row r="14" spans="1:8" x14ac:dyDescent="0.2">
      <c r="A14" s="35">
        <v>7</v>
      </c>
      <c r="B14" s="218" t="s">
        <v>326</v>
      </c>
      <c r="C14" s="65">
        <v>300000</v>
      </c>
      <c r="D14" s="65"/>
      <c r="E14" s="65"/>
      <c r="F14" s="65"/>
      <c r="G14" s="65">
        <f t="shared" si="0"/>
        <v>300000</v>
      </c>
      <c r="H14" s="44"/>
    </row>
    <row r="15" spans="1:8" x14ac:dyDescent="0.2">
      <c r="A15" s="35">
        <v>8</v>
      </c>
      <c r="B15" s="43" t="s">
        <v>121</v>
      </c>
      <c r="C15" s="65"/>
      <c r="D15" s="65">
        <v>600000</v>
      </c>
      <c r="E15" s="65"/>
      <c r="F15" s="65"/>
      <c r="G15" s="65">
        <v>300000</v>
      </c>
    </row>
    <row r="16" spans="1:8" x14ac:dyDescent="0.2">
      <c r="A16" s="35">
        <v>9</v>
      </c>
      <c r="B16" s="43" t="s">
        <v>122</v>
      </c>
      <c r="C16" s="65">
        <v>800000</v>
      </c>
      <c r="D16" s="65"/>
      <c r="E16" s="65"/>
      <c r="F16" s="65"/>
      <c r="G16" s="65">
        <f t="shared" si="0"/>
        <v>800000</v>
      </c>
    </row>
    <row r="17" spans="1:8" x14ac:dyDescent="0.2">
      <c r="A17" s="35">
        <v>10</v>
      </c>
      <c r="B17" s="41" t="s">
        <v>123</v>
      </c>
      <c r="C17" s="65"/>
      <c r="D17" s="65"/>
      <c r="E17" s="65"/>
      <c r="F17" s="65"/>
      <c r="G17" s="65">
        <f t="shared" si="0"/>
        <v>0</v>
      </c>
    </row>
    <row r="18" spans="1:8" x14ac:dyDescent="0.2">
      <c r="A18" s="35">
        <v>11</v>
      </c>
      <c r="B18" s="218" t="s">
        <v>124</v>
      </c>
      <c r="C18" s="65"/>
      <c r="D18" s="65"/>
      <c r="E18" s="65">
        <v>300000</v>
      </c>
      <c r="F18" s="65"/>
      <c r="G18" s="65">
        <f t="shared" si="0"/>
        <v>300000</v>
      </c>
    </row>
    <row r="19" spans="1:8" x14ac:dyDescent="0.2">
      <c r="A19" s="35">
        <v>12</v>
      </c>
      <c r="B19" s="217"/>
      <c r="C19" s="66"/>
      <c r="D19" s="66"/>
      <c r="E19" s="66"/>
      <c r="F19" s="66"/>
      <c r="G19" s="66"/>
      <c r="H19" s="44"/>
    </row>
    <row r="20" spans="1:8" x14ac:dyDescent="0.2">
      <c r="A20" s="35"/>
      <c r="G20" s="219"/>
    </row>
    <row r="21" spans="1:8" x14ac:dyDescent="0.2">
      <c r="A21" s="35"/>
      <c r="B21" s="264" t="s">
        <v>327</v>
      </c>
      <c r="C21" s="265"/>
      <c r="D21" s="265"/>
      <c r="E21" s="265"/>
      <c r="F21" s="265"/>
      <c r="G21" s="266">
        <f>SUM(G22:G23)</f>
        <v>4572000</v>
      </c>
    </row>
    <row r="22" spans="1:8" x14ac:dyDescent="0.2">
      <c r="A22" s="35"/>
      <c r="B22" s="242"/>
      <c r="C22" s="35"/>
      <c r="D22" s="35"/>
      <c r="E22" s="35"/>
      <c r="F22" s="35"/>
      <c r="G22" s="241"/>
    </row>
    <row r="23" spans="1:8" x14ac:dyDescent="0.2">
      <c r="A23" s="35"/>
      <c r="B23" s="267" t="s">
        <v>328</v>
      </c>
      <c r="C23" s="220"/>
      <c r="D23" s="220"/>
      <c r="E23" s="220"/>
      <c r="F23" s="220"/>
      <c r="G23" s="243">
        <v>4572000</v>
      </c>
    </row>
    <row r="24" spans="1:8" x14ac:dyDescent="0.2">
      <c r="A24" s="35"/>
      <c r="B24" s="264"/>
      <c r="C24" s="265"/>
      <c r="D24" s="265"/>
      <c r="E24" s="265"/>
      <c r="F24" s="265"/>
      <c r="G24" s="268"/>
    </row>
    <row r="25" spans="1:8" x14ac:dyDescent="0.2">
      <c r="A25" s="35"/>
      <c r="B25" s="322" t="s">
        <v>396</v>
      </c>
      <c r="C25" s="220"/>
      <c r="D25" s="220"/>
      <c r="E25" s="220"/>
      <c r="F25" s="220"/>
      <c r="G25" s="221">
        <v>700000</v>
      </c>
    </row>
    <row r="26" spans="1:8" x14ac:dyDescent="0.2">
      <c r="A26" s="35"/>
      <c r="G26" s="219"/>
    </row>
    <row r="27" spans="1:8" x14ac:dyDescent="0.2">
      <c r="A27" s="35"/>
      <c r="B27" s="222" t="s">
        <v>329</v>
      </c>
      <c r="C27" s="222"/>
      <c r="D27" s="222"/>
      <c r="E27" s="222"/>
      <c r="F27" s="222"/>
      <c r="G27" s="223">
        <f>G8+G21+G25</f>
        <v>8572000</v>
      </c>
    </row>
    <row r="28" spans="1:8" x14ac:dyDescent="0.2">
      <c r="A28" s="45"/>
      <c r="G28" s="219"/>
    </row>
    <row r="29" spans="1:8" x14ac:dyDescent="0.2">
      <c r="A29" s="45"/>
    </row>
    <row r="30" spans="1:8" x14ac:dyDescent="0.2">
      <c r="A30" s="45"/>
    </row>
    <row r="31" spans="1:8" x14ac:dyDescent="0.2">
      <c r="A31" s="45"/>
    </row>
    <row r="32" spans="1:8" x14ac:dyDescent="0.2">
      <c r="A32" s="46"/>
    </row>
  </sheetData>
  <mergeCells count="1">
    <mergeCell ref="C6:D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C4" sqref="C4"/>
    </sheetView>
  </sheetViews>
  <sheetFormatPr defaultRowHeight="12.75" x14ac:dyDescent="0.2"/>
  <cols>
    <col min="1" max="1" width="9.140625" style="74"/>
    <col min="2" max="2" width="29.42578125" style="74" customWidth="1"/>
    <col min="3" max="3" width="17.28515625" style="74" customWidth="1"/>
    <col min="4" max="4" width="13.85546875" style="74" customWidth="1"/>
    <col min="5" max="16384" width="9.140625" style="74"/>
  </cols>
  <sheetData>
    <row r="1" spans="1:6" x14ac:dyDescent="0.2">
      <c r="B1" s="75" t="s">
        <v>189</v>
      </c>
    </row>
    <row r="2" spans="1:6" x14ac:dyDescent="0.2">
      <c r="A2" s="75"/>
      <c r="B2" s="171" t="s">
        <v>558</v>
      </c>
      <c r="C2" s="75"/>
      <c r="D2" s="75"/>
    </row>
    <row r="3" spans="1:6" ht="15" x14ac:dyDescent="0.25">
      <c r="A3" s="1086" t="s">
        <v>190</v>
      </c>
      <c r="B3" s="1086"/>
      <c r="C3" s="1086"/>
      <c r="D3" s="1086"/>
    </row>
    <row r="4" spans="1:6" x14ac:dyDescent="0.2">
      <c r="C4" s="400" t="s">
        <v>775</v>
      </c>
      <c r="D4" s="76"/>
      <c r="E4" s="76"/>
    </row>
    <row r="5" spans="1:6" x14ac:dyDescent="0.2">
      <c r="C5" s="158" t="s">
        <v>686</v>
      </c>
    </row>
    <row r="6" spans="1:6" x14ac:dyDescent="0.2">
      <c r="C6" s="77"/>
    </row>
    <row r="8" spans="1:6" x14ac:dyDescent="0.2">
      <c r="A8" s="74" t="s">
        <v>131</v>
      </c>
      <c r="B8" s="74" t="s">
        <v>107</v>
      </c>
      <c r="C8" s="74" t="s">
        <v>84</v>
      </c>
      <c r="D8" s="74" t="s">
        <v>132</v>
      </c>
      <c r="F8" s="78"/>
    </row>
    <row r="9" spans="1:6" x14ac:dyDescent="0.2">
      <c r="A9" s="79" t="s">
        <v>191</v>
      </c>
      <c r="B9" s="80" t="s">
        <v>192</v>
      </c>
      <c r="C9" s="80" t="s">
        <v>193</v>
      </c>
      <c r="D9" s="80" t="s">
        <v>194</v>
      </c>
    </row>
    <row r="10" spans="1:6" x14ac:dyDescent="0.2">
      <c r="A10" s="81"/>
      <c r="B10" s="82"/>
      <c r="C10" s="83" t="s">
        <v>195</v>
      </c>
      <c r="D10" s="83" t="s">
        <v>196</v>
      </c>
    </row>
    <row r="11" spans="1:6" x14ac:dyDescent="0.2">
      <c r="A11" s="81"/>
      <c r="B11" s="82"/>
      <c r="C11" s="83" t="s">
        <v>330</v>
      </c>
      <c r="D11" s="83" t="s">
        <v>331</v>
      </c>
    </row>
    <row r="12" spans="1:6" x14ac:dyDescent="0.2">
      <c r="A12" s="84" t="s">
        <v>197</v>
      </c>
      <c r="B12" s="85" t="s">
        <v>198</v>
      </c>
      <c r="C12" s="85" t="s">
        <v>199</v>
      </c>
      <c r="D12" s="85" t="s">
        <v>200</v>
      </c>
    </row>
    <row r="13" spans="1:6" x14ac:dyDescent="0.2">
      <c r="A13" s="86" t="s">
        <v>197</v>
      </c>
      <c r="B13" s="87" t="s">
        <v>201</v>
      </c>
      <c r="C13" s="88">
        <v>2223700</v>
      </c>
      <c r="D13" s="89">
        <v>512455</v>
      </c>
    </row>
    <row r="14" spans="1:6" x14ac:dyDescent="0.2">
      <c r="A14" s="86" t="s">
        <v>198</v>
      </c>
      <c r="B14" s="87" t="s">
        <v>202</v>
      </c>
      <c r="C14" s="90">
        <v>8981430</v>
      </c>
      <c r="D14" s="89">
        <v>8133625</v>
      </c>
    </row>
    <row r="15" spans="1:6" x14ac:dyDescent="0.2">
      <c r="A15" s="86" t="s">
        <v>199</v>
      </c>
      <c r="B15" s="87" t="s">
        <v>203</v>
      </c>
      <c r="C15" s="90">
        <v>8939420</v>
      </c>
      <c r="D15" s="89">
        <v>5404935</v>
      </c>
    </row>
    <row r="16" spans="1:6" x14ac:dyDescent="0.2">
      <c r="A16" s="86" t="s">
        <v>200</v>
      </c>
      <c r="B16" s="87"/>
      <c r="C16" s="90"/>
      <c r="D16" s="89"/>
    </row>
    <row r="17" spans="1:4" x14ac:dyDescent="0.2">
      <c r="A17" s="86" t="s">
        <v>204</v>
      </c>
      <c r="B17" s="87"/>
      <c r="C17" s="90"/>
      <c r="D17" s="89"/>
    </row>
    <row r="18" spans="1:4" x14ac:dyDescent="0.2">
      <c r="A18" s="86" t="s">
        <v>205</v>
      </c>
      <c r="B18" s="87"/>
      <c r="C18" s="91"/>
      <c r="D18" s="92"/>
    </row>
    <row r="19" spans="1:4" x14ac:dyDescent="0.2">
      <c r="A19" s="93">
        <v>7</v>
      </c>
      <c r="B19" s="94" t="s">
        <v>101</v>
      </c>
      <c r="C19" s="95">
        <f>SUM(C13:C18)</f>
        <v>20144550</v>
      </c>
      <c r="D19" s="95">
        <f>SUM(D13:D18)</f>
        <v>14051015</v>
      </c>
    </row>
  </sheetData>
  <mergeCells count="1">
    <mergeCell ref="A3:D3"/>
  </mergeCells>
  <phoneticPr fontId="46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workbookViewId="0">
      <selection activeCell="I2" sqref="I2"/>
    </sheetView>
  </sheetViews>
  <sheetFormatPr defaultRowHeight="12.75" x14ac:dyDescent="0.2"/>
  <cols>
    <col min="1" max="1" width="7" style="33" customWidth="1"/>
    <col min="2" max="2" width="34" style="33" customWidth="1"/>
    <col min="3" max="3" width="9.85546875" style="33" customWidth="1"/>
    <col min="4" max="4" width="9.7109375" style="33" customWidth="1"/>
    <col min="5" max="6" width="16" style="33" customWidth="1"/>
    <col min="7" max="7" width="14.42578125" style="33" customWidth="1"/>
    <col min="8" max="8" width="14.7109375" style="33" customWidth="1"/>
    <col min="9" max="10" width="10.85546875" style="33" customWidth="1"/>
    <col min="11" max="12" width="10.28515625" style="33" customWidth="1"/>
    <col min="13" max="13" width="15.85546875" style="33" customWidth="1"/>
    <col min="14" max="14" width="15.140625" style="33" customWidth="1"/>
    <col min="15" max="16384" width="9.140625" style="33"/>
  </cols>
  <sheetData>
    <row r="1" spans="1:13" x14ac:dyDescent="0.2">
      <c r="B1" s="49"/>
    </row>
    <row r="2" spans="1:13" x14ac:dyDescent="0.2">
      <c r="C2" s="63" t="s">
        <v>558</v>
      </c>
      <c r="I2" s="400" t="s">
        <v>775</v>
      </c>
      <c r="J2" s="96"/>
      <c r="K2" s="96"/>
      <c r="L2" s="96"/>
      <c r="M2" s="96"/>
    </row>
    <row r="3" spans="1:13" ht="15.75" x14ac:dyDescent="0.25">
      <c r="C3" s="21" t="s">
        <v>0</v>
      </c>
      <c r="I3" s="158" t="s">
        <v>687</v>
      </c>
      <c r="J3" s="24"/>
      <c r="K3" s="96"/>
      <c r="L3" s="96"/>
      <c r="M3" s="96"/>
    </row>
    <row r="4" spans="1:13" x14ac:dyDescent="0.2">
      <c r="I4" s="25" t="s">
        <v>184</v>
      </c>
      <c r="J4" s="25"/>
      <c r="K4" s="96"/>
      <c r="L4" s="96"/>
      <c r="M4" s="96"/>
    </row>
    <row r="5" spans="1:13" ht="15.75" x14ac:dyDescent="0.25">
      <c r="A5" s="1087" t="s">
        <v>209</v>
      </c>
      <c r="B5" s="1087"/>
      <c r="C5" s="1087"/>
      <c r="D5" s="1087"/>
      <c r="E5" s="1087"/>
      <c r="F5" s="1087"/>
      <c r="G5" s="1087"/>
      <c r="H5" s="1087"/>
      <c r="I5" s="1087"/>
      <c r="J5" s="1087"/>
      <c r="K5" s="1087"/>
      <c r="L5" s="1087"/>
      <c r="M5" s="1087"/>
    </row>
    <row r="6" spans="1:13" ht="15.75" x14ac:dyDescent="0.25">
      <c r="A6" s="1087" t="s">
        <v>210</v>
      </c>
      <c r="B6" s="1087"/>
      <c r="C6" s="1087"/>
      <c r="D6" s="1087"/>
      <c r="E6" s="1087"/>
      <c r="F6" s="1087"/>
      <c r="G6" s="1087"/>
      <c r="H6" s="1087"/>
      <c r="I6" s="1087"/>
      <c r="J6" s="1087"/>
      <c r="K6" s="1087"/>
      <c r="L6" s="1087"/>
      <c r="M6" s="1087"/>
    </row>
    <row r="7" spans="1:13" ht="15.75" x14ac:dyDescent="0.25">
      <c r="A7" s="511"/>
      <c r="B7" s="511"/>
      <c r="C7" s="511"/>
      <c r="D7" s="511"/>
      <c r="E7" s="511"/>
      <c r="F7" s="511"/>
      <c r="G7" s="511"/>
      <c r="H7" s="511"/>
      <c r="I7" s="511"/>
      <c r="J7" s="511"/>
      <c r="K7" s="511"/>
      <c r="L7" s="511"/>
      <c r="M7" s="511"/>
    </row>
    <row r="8" spans="1:13" s="97" customFormat="1" ht="13.5" thickBot="1" x14ac:dyDescent="0.25">
      <c r="A8" s="33" t="s">
        <v>131</v>
      </c>
      <c r="B8" s="33" t="s">
        <v>107</v>
      </c>
      <c r="C8" s="33" t="s">
        <v>84</v>
      </c>
      <c r="D8" s="33" t="s">
        <v>132</v>
      </c>
      <c r="E8" s="33"/>
      <c r="F8" s="33" t="s">
        <v>133</v>
      </c>
      <c r="G8" s="19" t="s">
        <v>87</v>
      </c>
      <c r="H8" s="25" t="s">
        <v>88</v>
      </c>
      <c r="I8" s="22" t="s">
        <v>89</v>
      </c>
      <c r="J8" s="22"/>
      <c r="K8" s="22" t="s">
        <v>126</v>
      </c>
      <c r="L8" s="22"/>
      <c r="M8" s="22" t="s">
        <v>127</v>
      </c>
    </row>
    <row r="9" spans="1:13" x14ac:dyDescent="0.2">
      <c r="A9" s="557" t="s">
        <v>191</v>
      </c>
      <c r="B9" s="558"/>
      <c r="C9" s="559" t="s">
        <v>211</v>
      </c>
      <c r="D9" s="294" t="s">
        <v>212</v>
      </c>
      <c r="E9" s="313"/>
      <c r="F9" s="303">
        <v>2025</v>
      </c>
      <c r="G9" s="1088"/>
      <c r="H9" s="1089"/>
      <c r="I9" s="1089"/>
      <c r="J9" s="1089"/>
      <c r="K9" s="1089"/>
      <c r="L9" s="1089"/>
      <c r="M9" s="1090"/>
    </row>
    <row r="10" spans="1:13" x14ac:dyDescent="0.2">
      <c r="A10" s="98"/>
      <c r="B10" s="99" t="s">
        <v>213</v>
      </c>
      <c r="C10" s="100" t="s">
        <v>214</v>
      </c>
      <c r="D10" s="295" t="s">
        <v>215</v>
      </c>
      <c r="E10" s="314" t="s">
        <v>342</v>
      </c>
      <c r="F10" s="100" t="s">
        <v>216</v>
      </c>
      <c r="G10" s="99">
        <v>2025</v>
      </c>
      <c r="H10" s="100">
        <v>2026</v>
      </c>
      <c r="I10" s="100">
        <v>2027</v>
      </c>
      <c r="J10" s="101">
        <v>2028</v>
      </c>
      <c r="K10" s="101">
        <v>2029</v>
      </c>
      <c r="L10" s="101"/>
      <c r="M10" s="102" t="s">
        <v>38</v>
      </c>
    </row>
    <row r="11" spans="1:13" x14ac:dyDescent="0.2">
      <c r="A11" s="560"/>
      <c r="B11" s="561"/>
      <c r="C11" s="562" t="s">
        <v>215</v>
      </c>
      <c r="D11" s="296"/>
      <c r="E11" s="315"/>
      <c r="F11" s="304" t="s">
        <v>217</v>
      </c>
      <c r="G11" s="561"/>
      <c r="H11" s="304"/>
      <c r="I11" s="304"/>
      <c r="J11" s="563"/>
      <c r="K11" s="296"/>
      <c r="L11" s="296" t="s">
        <v>584</v>
      </c>
      <c r="M11" s="564"/>
    </row>
    <row r="12" spans="1:13" ht="13.5" thickBot="1" x14ac:dyDescent="0.25">
      <c r="A12" s="565">
        <v>1</v>
      </c>
      <c r="B12" s="103">
        <v>2</v>
      </c>
      <c r="C12" s="565">
        <v>3</v>
      </c>
      <c r="D12" s="297">
        <v>4</v>
      </c>
      <c r="E12" s="316">
        <v>5</v>
      </c>
      <c r="F12" s="305">
        <v>6</v>
      </c>
      <c r="G12" s="565">
        <v>7</v>
      </c>
      <c r="H12" s="103">
        <v>8</v>
      </c>
      <c r="I12" s="565">
        <v>9</v>
      </c>
      <c r="J12" s="244"/>
      <c r="K12" s="103">
        <v>10</v>
      </c>
      <c r="L12" s="244"/>
      <c r="M12" s="565">
        <v>11</v>
      </c>
    </row>
    <row r="13" spans="1:13" ht="13.5" thickBot="1" x14ac:dyDescent="0.25">
      <c r="A13" s="236">
        <v>2</v>
      </c>
      <c r="B13" s="104" t="s">
        <v>218</v>
      </c>
      <c r="C13" s="105"/>
      <c r="D13" s="298"/>
      <c r="E13" s="292">
        <f>SUM(E14:E17)</f>
        <v>0</v>
      </c>
      <c r="F13" s="306">
        <f t="shared" ref="F13:M13" si="0">SUM(F14:F17)</f>
        <v>0</v>
      </c>
      <c r="G13" s="292">
        <f t="shared" si="0"/>
        <v>0</v>
      </c>
      <c r="H13" s="292">
        <f t="shared" si="0"/>
        <v>0</v>
      </c>
      <c r="I13" s="292">
        <f t="shared" si="0"/>
        <v>0</v>
      </c>
      <c r="J13" s="292">
        <f t="shared" si="0"/>
        <v>0</v>
      </c>
      <c r="K13" s="292">
        <f t="shared" si="0"/>
        <v>0</v>
      </c>
      <c r="L13" s="292">
        <f t="shared" si="0"/>
        <v>0</v>
      </c>
      <c r="M13" s="292">
        <f t="shared" si="0"/>
        <v>0</v>
      </c>
    </row>
    <row r="14" spans="1:13" x14ac:dyDescent="0.2">
      <c r="A14" s="565">
        <v>3</v>
      </c>
      <c r="B14" s="566"/>
      <c r="C14" s="567"/>
      <c r="D14" s="299"/>
      <c r="E14" s="317"/>
      <c r="F14" s="307"/>
      <c r="G14" s="568"/>
      <c r="H14" s="568"/>
      <c r="I14" s="568"/>
      <c r="J14" s="569"/>
      <c r="K14" s="569"/>
      <c r="L14" s="569"/>
      <c r="M14" s="570">
        <f>SUM(F14:L14)</f>
        <v>0</v>
      </c>
    </row>
    <row r="15" spans="1:13" x14ac:dyDescent="0.2">
      <c r="A15" s="236">
        <v>4</v>
      </c>
      <c r="B15" s="286"/>
      <c r="C15" s="567"/>
      <c r="D15" s="299"/>
      <c r="E15" s="318"/>
      <c r="F15" s="308"/>
      <c r="G15" s="571"/>
      <c r="H15" s="571"/>
      <c r="I15" s="571"/>
      <c r="J15" s="572"/>
      <c r="K15" s="572"/>
      <c r="L15" s="572"/>
      <c r="M15" s="570">
        <f t="shared" ref="M15:M17" si="1">SUM(F15:L15)</f>
        <v>0</v>
      </c>
    </row>
    <row r="16" spans="1:13" x14ac:dyDescent="0.2">
      <c r="A16" s="565">
        <v>5</v>
      </c>
      <c r="B16" s="573"/>
      <c r="C16" s="574"/>
      <c r="D16" s="300"/>
      <c r="E16" s="318"/>
      <c r="F16" s="308"/>
      <c r="G16" s="571"/>
      <c r="H16" s="571"/>
      <c r="I16" s="571"/>
      <c r="J16" s="572"/>
      <c r="K16" s="572"/>
      <c r="L16" s="572"/>
      <c r="M16" s="570">
        <f t="shared" si="1"/>
        <v>0</v>
      </c>
    </row>
    <row r="17" spans="1:14" ht="13.5" thickBot="1" x14ac:dyDescent="0.25">
      <c r="A17" s="236">
        <v>6</v>
      </c>
      <c r="B17" s="575"/>
      <c r="C17" s="567"/>
      <c r="D17" s="299"/>
      <c r="E17" s="319"/>
      <c r="F17" s="309"/>
      <c r="G17" s="576"/>
      <c r="H17" s="576"/>
      <c r="I17" s="576"/>
      <c r="J17" s="577"/>
      <c r="K17" s="577"/>
      <c r="L17" s="577"/>
      <c r="M17" s="570">
        <f t="shared" si="1"/>
        <v>0</v>
      </c>
    </row>
    <row r="18" spans="1:14" ht="13.5" thickBot="1" x14ac:dyDescent="0.25">
      <c r="A18" s="565">
        <v>7</v>
      </c>
      <c r="B18" s="104" t="s">
        <v>219</v>
      </c>
      <c r="C18" s="105"/>
      <c r="D18" s="298"/>
      <c r="E18" s="292">
        <f>SUM(E19:E25)</f>
        <v>21924435</v>
      </c>
      <c r="F18" s="306">
        <f t="shared" ref="F18:M18" si="2">SUM(F19:F25)</f>
        <v>0</v>
      </c>
      <c r="G18" s="292">
        <f t="shared" si="2"/>
        <v>21924435</v>
      </c>
      <c r="H18" s="292">
        <f t="shared" si="2"/>
        <v>0</v>
      </c>
      <c r="I18" s="292">
        <f t="shared" si="2"/>
        <v>0</v>
      </c>
      <c r="J18" s="292">
        <f t="shared" si="2"/>
        <v>0</v>
      </c>
      <c r="K18" s="292">
        <f t="shared" si="2"/>
        <v>0</v>
      </c>
      <c r="L18" s="292">
        <f t="shared" si="2"/>
        <v>0</v>
      </c>
      <c r="M18" s="292">
        <f t="shared" si="2"/>
        <v>21924435</v>
      </c>
    </row>
    <row r="19" spans="1:14" x14ac:dyDescent="0.2">
      <c r="A19" s="236">
        <v>8</v>
      </c>
      <c r="B19" s="578" t="s">
        <v>585</v>
      </c>
      <c r="C19" s="237">
        <v>2024</v>
      </c>
      <c r="D19" s="301">
        <v>2025</v>
      </c>
      <c r="E19" s="320">
        <v>21924435</v>
      </c>
      <c r="F19" s="310">
        <v>0</v>
      </c>
      <c r="G19" s="238">
        <v>21924435</v>
      </c>
      <c r="H19" s="238"/>
      <c r="I19" s="238"/>
      <c r="J19" s="238"/>
      <c r="K19" s="238"/>
      <c r="L19" s="238"/>
      <c r="M19" s="293">
        <f>SUM(F19:L19)</f>
        <v>21924435</v>
      </c>
    </row>
    <row r="20" spans="1:14" x14ac:dyDescent="0.2">
      <c r="A20" s="565">
        <v>9</v>
      </c>
      <c r="B20" s="566"/>
      <c r="C20" s="567"/>
      <c r="D20" s="299"/>
      <c r="E20" s="319"/>
      <c r="F20" s="309"/>
      <c r="G20" s="576"/>
      <c r="H20" s="576"/>
      <c r="I20" s="576"/>
      <c r="J20" s="577"/>
      <c r="K20" s="579"/>
      <c r="L20" s="580"/>
      <c r="M20" s="581">
        <f t="shared" ref="M20:M26" si="3">SUM(F20:L20)</f>
        <v>0</v>
      </c>
    </row>
    <row r="21" spans="1:14" x14ac:dyDescent="0.2">
      <c r="A21" s="236">
        <v>10</v>
      </c>
      <c r="B21" s="286"/>
      <c r="C21" s="567"/>
      <c r="D21" s="299"/>
      <c r="E21" s="319"/>
      <c r="F21" s="309"/>
      <c r="G21" s="576"/>
      <c r="H21" s="576"/>
      <c r="I21" s="576"/>
      <c r="J21" s="577"/>
      <c r="K21" s="579"/>
      <c r="L21" s="580"/>
      <c r="M21" s="581">
        <f t="shared" si="3"/>
        <v>0</v>
      </c>
    </row>
    <row r="22" spans="1:14" x14ac:dyDescent="0.2">
      <c r="A22" s="565">
        <v>11</v>
      </c>
      <c r="B22" s="287"/>
      <c r="C22" s="567"/>
      <c r="D22" s="299"/>
      <c r="E22" s="319"/>
      <c r="F22" s="309"/>
      <c r="G22" s="576"/>
      <c r="H22" s="576"/>
      <c r="I22" s="576"/>
      <c r="J22" s="577"/>
      <c r="K22" s="579"/>
      <c r="L22" s="580"/>
      <c r="M22" s="581">
        <f t="shared" si="3"/>
        <v>0</v>
      </c>
    </row>
    <row r="23" spans="1:14" x14ac:dyDescent="0.2">
      <c r="A23" s="236">
        <v>12</v>
      </c>
      <c r="B23" s="566"/>
      <c r="C23" s="567"/>
      <c r="D23" s="299"/>
      <c r="E23" s="319"/>
      <c r="F23" s="309"/>
      <c r="G23" s="576"/>
      <c r="H23" s="576"/>
      <c r="I23" s="576"/>
      <c r="J23" s="577"/>
      <c r="K23" s="579"/>
      <c r="L23" s="580"/>
      <c r="M23" s="581">
        <f t="shared" si="3"/>
        <v>0</v>
      </c>
    </row>
    <row r="24" spans="1:14" x14ac:dyDescent="0.2">
      <c r="A24" s="565">
        <v>13</v>
      </c>
      <c r="B24" s="566"/>
      <c r="C24" s="567"/>
      <c r="D24" s="299"/>
      <c r="E24" s="319"/>
      <c r="F24" s="309"/>
      <c r="G24" s="576"/>
      <c r="H24" s="576"/>
      <c r="I24" s="576"/>
      <c r="J24" s="577"/>
      <c r="K24" s="579"/>
      <c r="L24" s="580"/>
      <c r="M24" s="581">
        <f t="shared" si="3"/>
        <v>0</v>
      </c>
    </row>
    <row r="25" spans="1:14" ht="11.25" customHeight="1" x14ac:dyDescent="0.2">
      <c r="A25" s="236">
        <v>14</v>
      </c>
      <c r="B25" s="566"/>
      <c r="C25" s="567"/>
      <c r="D25" s="299"/>
      <c r="E25" s="319"/>
      <c r="F25" s="309"/>
      <c r="G25" s="576"/>
      <c r="H25" s="576"/>
      <c r="I25" s="576"/>
      <c r="J25" s="577"/>
      <c r="K25" s="579"/>
      <c r="L25" s="580"/>
      <c r="M25" s="581">
        <f t="shared" si="3"/>
        <v>0</v>
      </c>
    </row>
    <row r="26" spans="1:14" ht="13.5" thickBot="1" x14ac:dyDescent="0.25">
      <c r="A26" s="565">
        <v>15</v>
      </c>
      <c r="B26" s="582"/>
      <c r="C26" s="567"/>
      <c r="D26" s="299"/>
      <c r="E26" s="321"/>
      <c r="F26" s="311"/>
      <c r="G26" s="583"/>
      <c r="H26" s="583"/>
      <c r="I26" s="583"/>
      <c r="J26" s="584"/>
      <c r="K26" s="584"/>
      <c r="L26" s="271"/>
      <c r="M26" s="256">
        <f t="shared" si="3"/>
        <v>0</v>
      </c>
    </row>
    <row r="27" spans="1:14" ht="13.5" thickBot="1" x14ac:dyDescent="0.25">
      <c r="A27" s="236">
        <v>16</v>
      </c>
      <c r="B27" s="106" t="s">
        <v>221</v>
      </c>
      <c r="C27" s="107"/>
      <c r="D27" s="302"/>
      <c r="E27" s="108">
        <f>E13+E18</f>
        <v>21924435</v>
      </c>
      <c r="F27" s="312">
        <f t="shared" ref="F27:M27" si="4">F13+F18</f>
        <v>0</v>
      </c>
      <c r="G27" s="108">
        <f t="shared" si="4"/>
        <v>21924435</v>
      </c>
      <c r="H27" s="108">
        <f t="shared" si="4"/>
        <v>0</v>
      </c>
      <c r="I27" s="108">
        <f t="shared" si="4"/>
        <v>0</v>
      </c>
      <c r="J27" s="108">
        <f t="shared" si="4"/>
        <v>0</v>
      </c>
      <c r="K27" s="108">
        <f t="shared" si="4"/>
        <v>0</v>
      </c>
      <c r="L27" s="108">
        <f t="shared" si="4"/>
        <v>0</v>
      </c>
      <c r="M27" s="108">
        <f t="shared" si="4"/>
        <v>21924435</v>
      </c>
      <c r="N27" s="109"/>
    </row>
    <row r="30" spans="1:14" x14ac:dyDescent="0.2">
      <c r="B30" s="109"/>
      <c r="H30" s="109"/>
      <c r="I30" s="109"/>
      <c r="J30" s="109"/>
      <c r="K30" s="109"/>
      <c r="L30" s="109"/>
    </row>
    <row r="31" spans="1:14" x14ac:dyDescent="0.2">
      <c r="B31" s="109"/>
      <c r="G31" s="269"/>
      <c r="H31" s="270"/>
      <c r="I31" s="270"/>
      <c r="J31" s="109"/>
      <c r="K31" s="109"/>
      <c r="L31" s="109"/>
    </row>
    <row r="32" spans="1:14" x14ac:dyDescent="0.2">
      <c r="A32" s="96"/>
      <c r="B32" s="110"/>
      <c r="H32" s="109"/>
      <c r="I32" s="109"/>
      <c r="J32" s="109"/>
      <c r="K32" s="109"/>
      <c r="L32" s="109"/>
    </row>
    <row r="35" spans="2:12" x14ac:dyDescent="0.2">
      <c r="B35" s="109"/>
      <c r="I35" s="109"/>
      <c r="J35" s="109"/>
      <c r="K35" s="109"/>
      <c r="L35" s="109"/>
    </row>
    <row r="36" spans="2:12" x14ac:dyDescent="0.2">
      <c r="B36" s="109"/>
      <c r="I36" s="109"/>
      <c r="J36" s="109"/>
      <c r="K36" s="109"/>
      <c r="L36" s="109"/>
    </row>
    <row r="37" spans="2:12" x14ac:dyDescent="0.2">
      <c r="B37" s="109"/>
      <c r="I37" s="109"/>
      <c r="J37" s="109"/>
      <c r="K37" s="109"/>
      <c r="L37" s="109"/>
    </row>
    <row r="40" spans="2:12" x14ac:dyDescent="0.2">
      <c r="B40" s="109"/>
    </row>
    <row r="41" spans="2:12" x14ac:dyDescent="0.2">
      <c r="B41" s="109"/>
    </row>
    <row r="42" spans="2:12" x14ac:dyDescent="0.2">
      <c r="B42" s="109"/>
    </row>
  </sheetData>
  <mergeCells count="3">
    <mergeCell ref="A5:M5"/>
    <mergeCell ref="A6:M6"/>
    <mergeCell ref="G9:M9"/>
  </mergeCells>
  <printOptions horizontalCentered="1"/>
  <pageMargins left="0.39370078740157483" right="0.39370078740157483" top="0.39370078740157483" bottom="0.39370078740157483" header="0.51181102362204722" footer="0.51181102362204722"/>
  <pageSetup paperSize="9" scale="75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3"/>
  <sheetViews>
    <sheetView workbookViewId="0">
      <pane ySplit="6" topLeftCell="A67" activePane="bottomLeft" state="frozen"/>
      <selection pane="bottomLeft" activeCell="F1" sqref="F1"/>
    </sheetView>
  </sheetViews>
  <sheetFormatPr defaultRowHeight="12.75" x14ac:dyDescent="0.2"/>
  <cols>
    <col min="1" max="1" width="5.7109375" customWidth="1"/>
    <col min="2" max="2" width="50" customWidth="1"/>
    <col min="3" max="3" width="14.7109375" customWidth="1"/>
    <col min="4" max="8" width="12.7109375" customWidth="1"/>
    <col min="256" max="256" width="5.7109375" customWidth="1"/>
    <col min="257" max="257" width="50" customWidth="1"/>
    <col min="258" max="258" width="28.85546875" customWidth="1"/>
    <col min="512" max="512" width="5.7109375" customWidth="1"/>
    <col min="513" max="513" width="50" customWidth="1"/>
    <col min="514" max="514" width="28.85546875" customWidth="1"/>
    <col min="768" max="768" width="5.7109375" customWidth="1"/>
    <col min="769" max="769" width="50" customWidth="1"/>
    <col min="770" max="770" width="28.85546875" customWidth="1"/>
    <col min="1024" max="1024" width="5.7109375" customWidth="1"/>
    <col min="1025" max="1025" width="50" customWidth="1"/>
    <col min="1026" max="1026" width="28.85546875" customWidth="1"/>
    <col min="1280" max="1280" width="5.7109375" customWidth="1"/>
    <col min="1281" max="1281" width="50" customWidth="1"/>
    <col min="1282" max="1282" width="28.85546875" customWidth="1"/>
    <col min="1536" max="1536" width="5.7109375" customWidth="1"/>
    <col min="1537" max="1537" width="50" customWidth="1"/>
    <col min="1538" max="1538" width="28.85546875" customWidth="1"/>
    <col min="1792" max="1792" width="5.7109375" customWidth="1"/>
    <col min="1793" max="1793" width="50" customWidth="1"/>
    <col min="1794" max="1794" width="28.85546875" customWidth="1"/>
    <col min="2048" max="2048" width="5.7109375" customWidth="1"/>
    <col min="2049" max="2049" width="50" customWidth="1"/>
    <col min="2050" max="2050" width="28.85546875" customWidth="1"/>
    <col min="2304" max="2304" width="5.7109375" customWidth="1"/>
    <col min="2305" max="2305" width="50" customWidth="1"/>
    <col min="2306" max="2306" width="28.85546875" customWidth="1"/>
    <col min="2560" max="2560" width="5.7109375" customWidth="1"/>
    <col min="2561" max="2561" width="50" customWidth="1"/>
    <col min="2562" max="2562" width="28.85546875" customWidth="1"/>
    <col min="2816" max="2816" width="5.7109375" customWidth="1"/>
    <col min="2817" max="2817" width="50" customWidth="1"/>
    <col min="2818" max="2818" width="28.85546875" customWidth="1"/>
    <col min="3072" max="3072" width="5.7109375" customWidth="1"/>
    <col min="3073" max="3073" width="50" customWidth="1"/>
    <col min="3074" max="3074" width="28.85546875" customWidth="1"/>
    <col min="3328" max="3328" width="5.7109375" customWidth="1"/>
    <col min="3329" max="3329" width="50" customWidth="1"/>
    <col min="3330" max="3330" width="28.85546875" customWidth="1"/>
    <col min="3584" max="3584" width="5.7109375" customWidth="1"/>
    <col min="3585" max="3585" width="50" customWidth="1"/>
    <col min="3586" max="3586" width="28.85546875" customWidth="1"/>
    <col min="3840" max="3840" width="5.7109375" customWidth="1"/>
    <col min="3841" max="3841" width="50" customWidth="1"/>
    <col min="3842" max="3842" width="28.85546875" customWidth="1"/>
    <col min="4096" max="4096" width="5.7109375" customWidth="1"/>
    <col min="4097" max="4097" width="50" customWidth="1"/>
    <col min="4098" max="4098" width="28.85546875" customWidth="1"/>
    <col min="4352" max="4352" width="5.7109375" customWidth="1"/>
    <col min="4353" max="4353" width="50" customWidth="1"/>
    <col min="4354" max="4354" width="28.85546875" customWidth="1"/>
    <col min="4608" max="4608" width="5.7109375" customWidth="1"/>
    <col min="4609" max="4609" width="50" customWidth="1"/>
    <col min="4610" max="4610" width="28.85546875" customWidth="1"/>
    <col min="4864" max="4864" width="5.7109375" customWidth="1"/>
    <col min="4865" max="4865" width="50" customWidth="1"/>
    <col min="4866" max="4866" width="28.85546875" customWidth="1"/>
    <col min="5120" max="5120" width="5.7109375" customWidth="1"/>
    <col min="5121" max="5121" width="50" customWidth="1"/>
    <col min="5122" max="5122" width="28.85546875" customWidth="1"/>
    <col min="5376" max="5376" width="5.7109375" customWidth="1"/>
    <col min="5377" max="5377" width="50" customWidth="1"/>
    <col min="5378" max="5378" width="28.85546875" customWidth="1"/>
    <col min="5632" max="5632" width="5.7109375" customWidth="1"/>
    <col min="5633" max="5633" width="50" customWidth="1"/>
    <col min="5634" max="5634" width="28.85546875" customWidth="1"/>
    <col min="5888" max="5888" width="5.7109375" customWidth="1"/>
    <col min="5889" max="5889" width="50" customWidth="1"/>
    <col min="5890" max="5890" width="28.85546875" customWidth="1"/>
    <col min="6144" max="6144" width="5.7109375" customWidth="1"/>
    <col min="6145" max="6145" width="50" customWidth="1"/>
    <col min="6146" max="6146" width="28.85546875" customWidth="1"/>
    <col min="6400" max="6400" width="5.7109375" customWidth="1"/>
    <col min="6401" max="6401" width="50" customWidth="1"/>
    <col min="6402" max="6402" width="28.85546875" customWidth="1"/>
    <col min="6656" max="6656" width="5.7109375" customWidth="1"/>
    <col min="6657" max="6657" width="50" customWidth="1"/>
    <col min="6658" max="6658" width="28.85546875" customWidth="1"/>
    <col min="6912" max="6912" width="5.7109375" customWidth="1"/>
    <col min="6913" max="6913" width="50" customWidth="1"/>
    <col min="6914" max="6914" width="28.85546875" customWidth="1"/>
    <col min="7168" max="7168" width="5.7109375" customWidth="1"/>
    <col min="7169" max="7169" width="50" customWidth="1"/>
    <col min="7170" max="7170" width="28.85546875" customWidth="1"/>
    <col min="7424" max="7424" width="5.7109375" customWidth="1"/>
    <col min="7425" max="7425" width="50" customWidth="1"/>
    <col min="7426" max="7426" width="28.85546875" customWidth="1"/>
    <col min="7680" max="7680" width="5.7109375" customWidth="1"/>
    <col min="7681" max="7681" width="50" customWidth="1"/>
    <col min="7682" max="7682" width="28.85546875" customWidth="1"/>
    <col min="7936" max="7936" width="5.7109375" customWidth="1"/>
    <col min="7937" max="7937" width="50" customWidth="1"/>
    <col min="7938" max="7938" width="28.85546875" customWidth="1"/>
    <col min="8192" max="8192" width="5.7109375" customWidth="1"/>
    <col min="8193" max="8193" width="50" customWidth="1"/>
    <col min="8194" max="8194" width="28.85546875" customWidth="1"/>
    <col min="8448" max="8448" width="5.7109375" customWidth="1"/>
    <col min="8449" max="8449" width="50" customWidth="1"/>
    <col min="8450" max="8450" width="28.85546875" customWidth="1"/>
    <col min="8704" max="8704" width="5.7109375" customWidth="1"/>
    <col min="8705" max="8705" width="50" customWidth="1"/>
    <col min="8706" max="8706" width="28.85546875" customWidth="1"/>
    <col min="8960" max="8960" width="5.7109375" customWidth="1"/>
    <col min="8961" max="8961" width="50" customWidth="1"/>
    <col min="8962" max="8962" width="28.85546875" customWidth="1"/>
    <col min="9216" max="9216" width="5.7109375" customWidth="1"/>
    <col min="9217" max="9217" width="50" customWidth="1"/>
    <col min="9218" max="9218" width="28.85546875" customWidth="1"/>
    <col min="9472" max="9472" width="5.7109375" customWidth="1"/>
    <col min="9473" max="9473" width="50" customWidth="1"/>
    <col min="9474" max="9474" width="28.85546875" customWidth="1"/>
    <col min="9728" max="9728" width="5.7109375" customWidth="1"/>
    <col min="9729" max="9729" width="50" customWidth="1"/>
    <col min="9730" max="9730" width="28.85546875" customWidth="1"/>
    <col min="9984" max="9984" width="5.7109375" customWidth="1"/>
    <col min="9985" max="9985" width="50" customWidth="1"/>
    <col min="9986" max="9986" width="28.85546875" customWidth="1"/>
    <col min="10240" max="10240" width="5.7109375" customWidth="1"/>
    <col min="10241" max="10241" width="50" customWidth="1"/>
    <col min="10242" max="10242" width="28.85546875" customWidth="1"/>
    <col min="10496" max="10496" width="5.7109375" customWidth="1"/>
    <col min="10497" max="10497" width="50" customWidth="1"/>
    <col min="10498" max="10498" width="28.85546875" customWidth="1"/>
    <col min="10752" max="10752" width="5.7109375" customWidth="1"/>
    <col min="10753" max="10753" width="50" customWidth="1"/>
    <col min="10754" max="10754" width="28.85546875" customWidth="1"/>
    <col min="11008" max="11008" width="5.7109375" customWidth="1"/>
    <col min="11009" max="11009" width="50" customWidth="1"/>
    <col min="11010" max="11010" width="28.85546875" customWidth="1"/>
    <col min="11264" max="11264" width="5.7109375" customWidth="1"/>
    <col min="11265" max="11265" width="50" customWidth="1"/>
    <col min="11266" max="11266" width="28.85546875" customWidth="1"/>
    <col min="11520" max="11520" width="5.7109375" customWidth="1"/>
    <col min="11521" max="11521" width="50" customWidth="1"/>
    <col min="11522" max="11522" width="28.85546875" customWidth="1"/>
    <col min="11776" max="11776" width="5.7109375" customWidth="1"/>
    <col min="11777" max="11777" width="50" customWidth="1"/>
    <col min="11778" max="11778" width="28.85546875" customWidth="1"/>
    <col min="12032" max="12032" width="5.7109375" customWidth="1"/>
    <col min="12033" max="12033" width="50" customWidth="1"/>
    <col min="12034" max="12034" width="28.85546875" customWidth="1"/>
    <col min="12288" max="12288" width="5.7109375" customWidth="1"/>
    <col min="12289" max="12289" width="50" customWidth="1"/>
    <col min="12290" max="12290" width="28.85546875" customWidth="1"/>
    <col min="12544" max="12544" width="5.7109375" customWidth="1"/>
    <col min="12545" max="12545" width="50" customWidth="1"/>
    <col min="12546" max="12546" width="28.85546875" customWidth="1"/>
    <col min="12800" max="12800" width="5.7109375" customWidth="1"/>
    <col min="12801" max="12801" width="50" customWidth="1"/>
    <col min="12802" max="12802" width="28.85546875" customWidth="1"/>
    <col min="13056" max="13056" width="5.7109375" customWidth="1"/>
    <col min="13057" max="13057" width="50" customWidth="1"/>
    <col min="13058" max="13058" width="28.85546875" customWidth="1"/>
    <col min="13312" max="13312" width="5.7109375" customWidth="1"/>
    <col min="13313" max="13313" width="50" customWidth="1"/>
    <col min="13314" max="13314" width="28.85546875" customWidth="1"/>
    <col min="13568" max="13568" width="5.7109375" customWidth="1"/>
    <col min="13569" max="13569" width="50" customWidth="1"/>
    <col min="13570" max="13570" width="28.85546875" customWidth="1"/>
    <col min="13824" max="13824" width="5.7109375" customWidth="1"/>
    <col min="13825" max="13825" width="50" customWidth="1"/>
    <col min="13826" max="13826" width="28.85546875" customWidth="1"/>
    <col min="14080" max="14080" width="5.7109375" customWidth="1"/>
    <col min="14081" max="14081" width="50" customWidth="1"/>
    <col min="14082" max="14082" width="28.85546875" customWidth="1"/>
    <col min="14336" max="14336" width="5.7109375" customWidth="1"/>
    <col min="14337" max="14337" width="50" customWidth="1"/>
    <col min="14338" max="14338" width="28.85546875" customWidth="1"/>
    <col min="14592" max="14592" width="5.7109375" customWidth="1"/>
    <col min="14593" max="14593" width="50" customWidth="1"/>
    <col min="14594" max="14594" width="28.85546875" customWidth="1"/>
    <col min="14848" max="14848" width="5.7109375" customWidth="1"/>
    <col min="14849" max="14849" width="50" customWidth="1"/>
    <col min="14850" max="14850" width="28.85546875" customWidth="1"/>
    <col min="15104" max="15104" width="5.7109375" customWidth="1"/>
    <col min="15105" max="15105" width="50" customWidth="1"/>
    <col min="15106" max="15106" width="28.85546875" customWidth="1"/>
    <col min="15360" max="15360" width="5.7109375" customWidth="1"/>
    <col min="15361" max="15361" width="50" customWidth="1"/>
    <col min="15362" max="15362" width="28.85546875" customWidth="1"/>
    <col min="15616" max="15616" width="5.7109375" customWidth="1"/>
    <col min="15617" max="15617" width="50" customWidth="1"/>
    <col min="15618" max="15618" width="28.85546875" customWidth="1"/>
    <col min="15872" max="15872" width="5.7109375" customWidth="1"/>
    <col min="15873" max="15873" width="50" customWidth="1"/>
    <col min="15874" max="15874" width="28.85546875" customWidth="1"/>
    <col min="16128" max="16128" width="5.7109375" customWidth="1"/>
    <col min="16129" max="16129" width="50" customWidth="1"/>
    <col min="16130" max="16130" width="28.85546875" customWidth="1"/>
  </cols>
  <sheetData>
    <row r="1" spans="1:8" x14ac:dyDescent="0.2">
      <c r="B1" s="171" t="s">
        <v>274</v>
      </c>
      <c r="F1" s="400" t="s">
        <v>775</v>
      </c>
    </row>
    <row r="2" spans="1:8" x14ac:dyDescent="0.2">
      <c r="B2" s="63" t="s">
        <v>586</v>
      </c>
      <c r="C2" s="172"/>
      <c r="F2" s="158" t="s">
        <v>688</v>
      </c>
    </row>
    <row r="3" spans="1:8" x14ac:dyDescent="0.2">
      <c r="C3" s="10"/>
      <c r="F3" t="s">
        <v>75</v>
      </c>
    </row>
    <row r="4" spans="1:8" x14ac:dyDescent="0.2">
      <c r="B4" s="173" t="s">
        <v>339</v>
      </c>
      <c r="C4" s="216" t="s">
        <v>324</v>
      </c>
    </row>
    <row r="5" spans="1:8" ht="38.25" x14ac:dyDescent="0.2">
      <c r="A5" s="1" t="s">
        <v>1</v>
      </c>
      <c r="B5" s="2" t="s">
        <v>2</v>
      </c>
      <c r="C5" s="3" t="s">
        <v>275</v>
      </c>
      <c r="D5" s="3" t="s">
        <v>39</v>
      </c>
      <c r="E5" s="3" t="s">
        <v>276</v>
      </c>
      <c r="F5" s="3" t="s">
        <v>40</v>
      </c>
      <c r="G5" s="3" t="s">
        <v>91</v>
      </c>
      <c r="H5" s="3" t="s">
        <v>41</v>
      </c>
    </row>
    <row r="6" spans="1:8" ht="25.5" x14ac:dyDescent="0.2">
      <c r="A6" s="4">
        <v>1</v>
      </c>
      <c r="B6" s="174" t="s">
        <v>42</v>
      </c>
      <c r="C6" s="175">
        <f>'1b'!C6-'9b'!C6-'9c'!C6</f>
        <v>246318173</v>
      </c>
      <c r="D6" s="175">
        <f>'1b'!D6-'9b'!D6-'9c'!D6</f>
        <v>246318173</v>
      </c>
      <c r="E6" s="175">
        <f>'1b'!E6-'9b'!E6-'9c'!E6</f>
        <v>0</v>
      </c>
      <c r="F6" s="175">
        <f>'1b'!F6-'9b'!F6-'9c'!F6</f>
        <v>0</v>
      </c>
      <c r="G6" s="175">
        <f>'1b'!G6-'9b'!G6-'9c'!G6</f>
        <v>0</v>
      </c>
      <c r="H6" s="175">
        <f>'1b'!H6-'9b'!H6-'9c'!H6</f>
        <v>0</v>
      </c>
    </row>
    <row r="7" spans="1:8" ht="25.5" x14ac:dyDescent="0.2">
      <c r="A7" s="4">
        <v>2</v>
      </c>
      <c r="B7" s="174" t="s">
        <v>277</v>
      </c>
      <c r="C7" s="175">
        <f>'1b'!C7-'9b'!C7-'9c'!C7</f>
        <v>335877768</v>
      </c>
      <c r="D7" s="175">
        <f>'1b'!D7-'9b'!D7-'9c'!D7</f>
        <v>335877768</v>
      </c>
      <c r="E7" s="175">
        <f>'1b'!E7-'9b'!E7-'9c'!E7</f>
        <v>0</v>
      </c>
      <c r="F7" s="175">
        <f>'1b'!F7-'9b'!F7-'9c'!F7</f>
        <v>0</v>
      </c>
      <c r="G7" s="175">
        <f>'1b'!G7-'9b'!G7-'9c'!G7</f>
        <v>0</v>
      </c>
      <c r="H7" s="175">
        <f>'1b'!H7-'9b'!H7-'9c'!H7</f>
        <v>0</v>
      </c>
    </row>
    <row r="8" spans="1:8" ht="25.5" x14ac:dyDescent="0.2">
      <c r="A8" s="4">
        <v>3</v>
      </c>
      <c r="B8" s="246" t="s">
        <v>347</v>
      </c>
      <c r="C8" s="175">
        <f>'1b'!C8-'9b'!C8-'9c'!C8</f>
        <v>70383329</v>
      </c>
      <c r="D8" s="175">
        <f>'1b'!D8-'9b'!D8-'9c'!D8</f>
        <v>70383329</v>
      </c>
      <c r="E8" s="175">
        <f>'1b'!E8-'9b'!E8-'9c'!E8</f>
        <v>0</v>
      </c>
      <c r="F8" s="175">
        <f>'1b'!F8-'9b'!F8-'9c'!F8</f>
        <v>0</v>
      </c>
      <c r="G8" s="175">
        <f>'1b'!G8-'9b'!G8-'9c'!G8</f>
        <v>0</v>
      </c>
      <c r="H8" s="175">
        <f>'1b'!H8-'9b'!H8-'9c'!H8</f>
        <v>0</v>
      </c>
    </row>
    <row r="9" spans="1:8" ht="18" customHeight="1" x14ac:dyDescent="0.2">
      <c r="A9" s="4">
        <v>4</v>
      </c>
      <c r="B9" s="246" t="s">
        <v>348</v>
      </c>
      <c r="C9" s="175">
        <f>'1b'!C9-'9b'!C10-'9c'!C10</f>
        <v>0</v>
      </c>
      <c r="D9" s="175">
        <f>'1b'!D9-'9b'!D10-'9c'!D10</f>
        <v>125747269</v>
      </c>
      <c r="E9" s="175">
        <f>'1b'!E9-'9b'!E10-'9c'!E10</f>
        <v>0</v>
      </c>
      <c r="F9" s="175">
        <f>'1b'!F9-'9b'!F10-'9c'!F10</f>
        <v>0</v>
      </c>
      <c r="G9" s="175">
        <f>'1b'!G9-'9b'!G10-'9c'!G10</f>
        <v>0</v>
      </c>
      <c r="H9" s="175">
        <f>'1b'!H9-'9b'!H10-'9c'!H10</f>
        <v>0</v>
      </c>
    </row>
    <row r="10" spans="1:8" ht="25.5" x14ac:dyDescent="0.2">
      <c r="A10" s="4">
        <v>5</v>
      </c>
      <c r="B10" s="174" t="s">
        <v>278</v>
      </c>
      <c r="C10" s="175">
        <f>'1b'!C10-'9b'!C10-'9c'!C10</f>
        <v>22690136</v>
      </c>
      <c r="D10" s="175">
        <f>'1b'!D10-'9b'!D10-'9c'!D10</f>
        <v>22690136</v>
      </c>
      <c r="E10" s="175">
        <f>'1b'!E10-'9b'!E10-'9c'!E10</f>
        <v>0</v>
      </c>
      <c r="F10" s="175">
        <f>'1b'!F10-'9b'!F10-'9c'!F10</f>
        <v>0</v>
      </c>
      <c r="G10" s="175">
        <f>'1b'!G10-'9b'!G10-'9c'!G10</f>
        <v>0</v>
      </c>
      <c r="H10" s="175">
        <f>'1b'!H10-'9b'!H10-'9c'!H10</f>
        <v>0</v>
      </c>
    </row>
    <row r="11" spans="1:8" ht="25.5" x14ac:dyDescent="0.2">
      <c r="A11" s="4">
        <v>6</v>
      </c>
      <c r="B11" s="174" t="s">
        <v>279</v>
      </c>
      <c r="C11" s="175">
        <f>'1b'!C11-'9b'!C11-'9c'!C11</f>
        <v>0</v>
      </c>
      <c r="D11" s="175">
        <f>'1b'!D11-'9b'!D11-'9c'!D11</f>
        <v>0</v>
      </c>
      <c r="E11" s="175">
        <f>'1b'!E11-'9b'!E11-'9c'!E11</f>
        <v>0</v>
      </c>
      <c r="F11" s="175">
        <f>'1b'!F11-'9b'!F11-'9c'!F11</f>
        <v>0</v>
      </c>
      <c r="G11" s="175">
        <f>'1b'!G11-'9b'!G11-'9c'!G11</f>
        <v>0</v>
      </c>
      <c r="H11" s="175">
        <f>'1b'!H11-'9b'!H11-'9c'!H11</f>
        <v>0</v>
      </c>
    </row>
    <row r="12" spans="1:8" x14ac:dyDescent="0.2">
      <c r="A12" s="4">
        <v>7</v>
      </c>
      <c r="B12" s="174" t="s">
        <v>280</v>
      </c>
      <c r="C12" s="175">
        <f>'1b'!C12-'9b'!C12-'9c'!C12</f>
        <v>0</v>
      </c>
      <c r="D12" s="175">
        <f>'1b'!D12-'9b'!D12-'9c'!D12</f>
        <v>0</v>
      </c>
      <c r="E12" s="175">
        <f>'1b'!E12-'9b'!E12-'9c'!E12</f>
        <v>0</v>
      </c>
      <c r="F12" s="175">
        <f>'1b'!F12-'9b'!F12-'9c'!F12</f>
        <v>0</v>
      </c>
      <c r="G12" s="175">
        <f>'1b'!G12-'9b'!G12-'9c'!G12</f>
        <v>0</v>
      </c>
      <c r="H12" s="175">
        <f>'1b'!H12-'9b'!H12-'9c'!H12</f>
        <v>0</v>
      </c>
    </row>
    <row r="13" spans="1:8" x14ac:dyDescent="0.2">
      <c r="A13" s="4">
        <v>8</v>
      </c>
      <c r="B13" s="174" t="s">
        <v>43</v>
      </c>
      <c r="C13" s="175">
        <f>'1b'!C13-'9b'!C13-'9c'!C13</f>
        <v>801016675</v>
      </c>
      <c r="D13" s="175">
        <f>'1b'!D13-'9b'!D13-'9c'!D13</f>
        <v>801016675</v>
      </c>
      <c r="E13" s="175">
        <f>'1b'!E13-'9b'!E13-'9c'!E13</f>
        <v>0</v>
      </c>
      <c r="F13" s="175">
        <f>'1b'!F13-'9b'!F13-'9c'!F13</f>
        <v>0</v>
      </c>
      <c r="G13" s="175">
        <f>'1b'!G13-'9b'!G13-'9c'!G13</f>
        <v>0</v>
      </c>
      <c r="H13" s="175">
        <f>'1b'!H13-'9b'!H13-'9c'!H13</f>
        <v>0</v>
      </c>
    </row>
    <row r="14" spans="1:8" s="178" customFormat="1" x14ac:dyDescent="0.2">
      <c r="A14" s="4">
        <v>9</v>
      </c>
      <c r="B14" s="176" t="s">
        <v>281</v>
      </c>
      <c r="C14" s="175">
        <f>'1b'!C14-'9b'!C14-'9c'!C14</f>
        <v>0</v>
      </c>
      <c r="D14" s="175">
        <f>'1b'!D14-'9b'!D14-'9c'!D14</f>
        <v>0</v>
      </c>
      <c r="E14" s="175">
        <f>'1b'!E14-'9b'!E14-'9c'!E14</f>
        <v>0</v>
      </c>
      <c r="F14" s="175">
        <f>'1b'!F14-'9b'!F14-'9c'!F14</f>
        <v>0</v>
      </c>
      <c r="G14" s="175">
        <f>'1b'!G14-'9b'!G14-'9c'!G14</f>
        <v>0</v>
      </c>
      <c r="H14" s="175">
        <f>'1b'!H14-'9b'!H14-'9c'!H14</f>
        <v>0</v>
      </c>
    </row>
    <row r="15" spans="1:8" ht="25.5" x14ac:dyDescent="0.2">
      <c r="A15" s="4">
        <v>10</v>
      </c>
      <c r="B15" s="174" t="s">
        <v>44</v>
      </c>
      <c r="C15" s="175">
        <f>'1b'!C15-'9b'!C15-'9c'!C15</f>
        <v>75218195</v>
      </c>
      <c r="D15" s="175">
        <f>'1b'!D15-'9b'!D15-'9c'!D15</f>
        <v>23094119</v>
      </c>
      <c r="E15" s="175">
        <f>'1b'!E15-'9b'!E15-'9c'!E15</f>
        <v>0</v>
      </c>
      <c r="F15" s="175">
        <f>'1b'!F15-'9b'!F15-'9c'!F15</f>
        <v>52124076</v>
      </c>
      <c r="G15" s="175">
        <f>'1b'!G15-'9b'!G15-'9c'!G15</f>
        <v>0</v>
      </c>
      <c r="H15" s="175">
        <f>'1b'!H15-'9b'!H15-'9c'!H15</f>
        <v>0</v>
      </c>
    </row>
    <row r="16" spans="1:8" x14ac:dyDescent="0.2">
      <c r="A16" s="4">
        <v>11</v>
      </c>
      <c r="B16" s="174" t="s">
        <v>282</v>
      </c>
      <c r="C16" s="175">
        <f>'1b'!C16-'9b'!C16-'9c'!C16</f>
        <v>3359240</v>
      </c>
      <c r="D16" s="175">
        <f>'1b'!D16-'9b'!D16-'9c'!D16</f>
        <v>3359240</v>
      </c>
      <c r="E16" s="175">
        <f>'1b'!E16-'9b'!E16-'9c'!E16</f>
        <v>0</v>
      </c>
      <c r="F16" s="175">
        <f>'1b'!F16-'9b'!F16-'9c'!F16</f>
        <v>0</v>
      </c>
      <c r="G16" s="175">
        <f>'1b'!G16-'9b'!G16-'9c'!G16</f>
        <v>0</v>
      </c>
      <c r="H16" s="175">
        <f>'1b'!H16-'9b'!H16-'9c'!H16</f>
        <v>0</v>
      </c>
    </row>
    <row r="17" spans="1:8" x14ac:dyDescent="0.2">
      <c r="A17" s="4">
        <v>12</v>
      </c>
      <c r="B17" s="174" t="s">
        <v>283</v>
      </c>
      <c r="C17" s="175">
        <f>'1b'!C17-'9b'!C17-'9c'!C17</f>
        <v>0</v>
      </c>
      <c r="D17" s="175">
        <f>'1b'!D17-'9b'!D17-'9c'!D17</f>
        <v>0</v>
      </c>
      <c r="E17" s="175">
        <f>'1b'!E17-'9b'!E17-'9c'!E17</f>
        <v>0</v>
      </c>
      <c r="F17" s="175">
        <f>'1b'!F17-'9b'!F17-'9c'!F17</f>
        <v>0</v>
      </c>
      <c r="G17" s="175">
        <f>'1b'!G17-'9b'!G17-'9c'!G17</f>
        <v>0</v>
      </c>
      <c r="H17" s="175">
        <f>'1b'!H17-'9b'!H17-'9c'!H17</f>
        <v>0</v>
      </c>
    </row>
    <row r="18" spans="1:8" x14ac:dyDescent="0.2">
      <c r="A18" s="4">
        <v>13</v>
      </c>
      <c r="B18" s="174" t="s">
        <v>284</v>
      </c>
      <c r="C18" s="175">
        <f>'1b'!C18-'9b'!C18-'9c'!C18</f>
        <v>16462800</v>
      </c>
      <c r="D18" s="175">
        <f>'1b'!D18-'9b'!D18-'9c'!D18</f>
        <v>16462800</v>
      </c>
      <c r="E18" s="175">
        <f>'1b'!E18-'9b'!E18-'9c'!E18</f>
        <v>0</v>
      </c>
      <c r="F18" s="175">
        <f>'1b'!F18-'9b'!F18-'9c'!F18</f>
        <v>0</v>
      </c>
      <c r="G18" s="175">
        <f>'1b'!G18-'9b'!G18-'9c'!G18</f>
        <v>0</v>
      </c>
      <c r="H18" s="175">
        <f>'1b'!H18-'9b'!H18-'9c'!H18</f>
        <v>0</v>
      </c>
    </row>
    <row r="19" spans="1:8" x14ac:dyDescent="0.2">
      <c r="A19" s="4">
        <v>14</v>
      </c>
      <c r="B19" s="174" t="s">
        <v>285</v>
      </c>
      <c r="C19" s="175">
        <f>'1b'!C19-'9b'!C19-'9c'!C19</f>
        <v>52278927</v>
      </c>
      <c r="D19" s="175">
        <f>'1b'!D19-'9b'!D19-'9c'!D19</f>
        <v>154851</v>
      </c>
      <c r="E19" s="175">
        <f>'1b'!E19-'9b'!E19-'9c'!E19</f>
        <v>0</v>
      </c>
      <c r="F19" s="175">
        <f>'1b'!F19-'9b'!F19-'9c'!F19</f>
        <v>52124076</v>
      </c>
      <c r="G19" s="175">
        <f>'1b'!G19-'9b'!G19-'9c'!G19</f>
        <v>0</v>
      </c>
      <c r="H19" s="175">
        <f>'1b'!H19-'9b'!H19-'9c'!H19</f>
        <v>0</v>
      </c>
    </row>
    <row r="20" spans="1:8" x14ac:dyDescent="0.2">
      <c r="A20" s="4">
        <v>15</v>
      </c>
      <c r="B20" s="174" t="s">
        <v>286</v>
      </c>
      <c r="C20" s="175">
        <f>'1b'!C20-'9b'!C20-'9c'!C20</f>
        <v>3117228</v>
      </c>
      <c r="D20" s="175">
        <f>'1b'!D20-'9b'!D20-'9c'!D20</f>
        <v>3117228</v>
      </c>
      <c r="E20" s="175">
        <f>'1b'!E20-'9b'!E20-'9c'!E20</f>
        <v>0</v>
      </c>
      <c r="F20" s="175">
        <f>'1b'!F20-'9b'!F20-'9c'!F20</f>
        <v>0</v>
      </c>
      <c r="G20" s="175">
        <f>'1b'!G20-'9b'!G20-'9c'!G20</f>
        <v>0</v>
      </c>
      <c r="H20" s="175">
        <f>'1b'!H20-'9b'!H20-'9c'!H20</f>
        <v>0</v>
      </c>
    </row>
    <row r="21" spans="1:8" ht="25.5" x14ac:dyDescent="0.2">
      <c r="A21" s="4">
        <v>16</v>
      </c>
      <c r="B21" s="179" t="s">
        <v>45</v>
      </c>
      <c r="C21" s="175">
        <f>'1b'!C21-'9b'!C21-'9c'!C21</f>
        <v>876234870</v>
      </c>
      <c r="D21" s="175">
        <f>'1b'!D21-'9b'!D21-'9c'!D21</f>
        <v>824110794</v>
      </c>
      <c r="E21" s="175">
        <f>'1b'!E21-'9b'!E21-'9c'!E21</f>
        <v>0</v>
      </c>
      <c r="F21" s="175">
        <f>'1b'!F21-'9b'!F21-'9c'!F21</f>
        <v>52124076</v>
      </c>
      <c r="G21" s="175">
        <f>'1b'!G21-'9b'!G21-'9c'!G21</f>
        <v>0</v>
      </c>
      <c r="H21" s="175">
        <f>'1b'!H21-'9b'!H21-'9c'!H21</f>
        <v>0</v>
      </c>
    </row>
    <row r="22" spans="1:8" x14ac:dyDescent="0.2">
      <c r="A22" s="4">
        <v>17</v>
      </c>
      <c r="B22" s="174" t="s">
        <v>46</v>
      </c>
      <c r="C22" s="175">
        <f>'1b'!C22-'9b'!C22-'9c'!C22</f>
        <v>0</v>
      </c>
      <c r="D22" s="175">
        <f>'1b'!D22-'9b'!D22-'9c'!D22</f>
        <v>0</v>
      </c>
      <c r="E22" s="175">
        <f>'1b'!E22-'9b'!E22-'9c'!E22</f>
        <v>0</v>
      </c>
      <c r="F22" s="175">
        <f>'1b'!F22-'9b'!F22-'9c'!F22</f>
        <v>0</v>
      </c>
      <c r="G22" s="175">
        <f>'1b'!G22-'9b'!G22-'9c'!G22</f>
        <v>0</v>
      </c>
      <c r="H22" s="175">
        <f>'1b'!H22-'9b'!H22-'9c'!H22</f>
        <v>0</v>
      </c>
    </row>
    <row r="23" spans="1:8" x14ac:dyDescent="0.2">
      <c r="A23" s="4">
        <v>18</v>
      </c>
      <c r="B23" s="174" t="s">
        <v>287</v>
      </c>
      <c r="C23" s="175">
        <f>'1b'!C23-'9b'!C23-'9c'!C23</f>
        <v>0</v>
      </c>
      <c r="D23" s="175">
        <f>'1b'!D23-'9b'!D23-'9c'!D23</f>
        <v>0</v>
      </c>
      <c r="E23" s="175">
        <f>'1b'!E23-'9b'!E23-'9c'!E23</f>
        <v>0</v>
      </c>
      <c r="F23" s="175">
        <f>'1b'!F23-'9b'!F23-'9c'!F23</f>
        <v>0</v>
      </c>
      <c r="G23" s="175">
        <f>'1b'!G23-'9b'!G23-'9c'!G23</f>
        <v>0</v>
      </c>
      <c r="H23" s="175">
        <f>'1b'!H23-'9b'!H23-'9c'!H23</f>
        <v>0</v>
      </c>
    </row>
    <row r="24" spans="1:8" x14ac:dyDescent="0.2">
      <c r="A24" s="4">
        <v>19</v>
      </c>
      <c r="B24" s="174" t="s">
        <v>288</v>
      </c>
      <c r="C24" s="175">
        <f>'1b'!C24-'9b'!C24-'9c'!C24</f>
        <v>59522518</v>
      </c>
      <c r="D24" s="175">
        <f>'1b'!D24-'9b'!D24-'9c'!D24</f>
        <v>57796216</v>
      </c>
      <c r="E24" s="175">
        <f>'1b'!E24-'9b'!E24-'9c'!E24</f>
        <v>0</v>
      </c>
      <c r="F24" s="175">
        <f>'1b'!F24-'9b'!F24-'9c'!F24</f>
        <v>1726302</v>
      </c>
      <c r="G24" s="175">
        <f>'1b'!G24-'9b'!G24-'9c'!G24</f>
        <v>0</v>
      </c>
      <c r="H24" s="175">
        <f>'1b'!H24-'9b'!H24-'9c'!H24</f>
        <v>0</v>
      </c>
    </row>
    <row r="25" spans="1:8" x14ac:dyDescent="0.2">
      <c r="A25" s="4">
        <v>20</v>
      </c>
      <c r="B25" s="174" t="s">
        <v>289</v>
      </c>
      <c r="C25" s="175">
        <f>'1b'!C25-'9b'!C25-'9c'!C25</f>
        <v>9845149</v>
      </c>
      <c r="D25" s="175">
        <f>'1b'!D25-'9b'!D25-'9c'!D25</f>
        <v>9845149</v>
      </c>
      <c r="E25" s="175">
        <f>'1b'!E25-'9b'!E25-'9c'!E25</f>
        <v>0</v>
      </c>
      <c r="F25" s="175">
        <f>'1b'!F25-'9b'!F25-'9c'!F25</f>
        <v>0</v>
      </c>
      <c r="G25" s="175">
        <f>'1b'!G25-'9b'!G25-'9c'!G25</f>
        <v>0</v>
      </c>
      <c r="H25" s="175">
        <f>'1b'!H25-'9b'!H25-'9c'!H25</f>
        <v>0</v>
      </c>
    </row>
    <row r="26" spans="1:8" x14ac:dyDescent="0.2">
      <c r="A26" s="4">
        <v>21</v>
      </c>
      <c r="B26" s="174" t="s">
        <v>290</v>
      </c>
      <c r="C26" s="175">
        <f>'1b'!C26-'9b'!C26-'9c'!C26</f>
        <v>47951067</v>
      </c>
      <c r="D26" s="175">
        <f>'1b'!D26-'9b'!D26-'9c'!D26</f>
        <v>47951067</v>
      </c>
      <c r="E26" s="175">
        <f>'1b'!E26-'9b'!E26-'9c'!E26</f>
        <v>0</v>
      </c>
      <c r="F26" s="175">
        <f>'1b'!F26-'9b'!F26-'9c'!F26</f>
        <v>0</v>
      </c>
      <c r="G26" s="175">
        <f>'1b'!G26-'9b'!G26-'9c'!G26</f>
        <v>0</v>
      </c>
      <c r="H26" s="175">
        <f>'1b'!H26-'9b'!H26-'9c'!H26</f>
        <v>0</v>
      </c>
    </row>
    <row r="27" spans="1:8" x14ac:dyDescent="0.2">
      <c r="A27" s="4">
        <v>22</v>
      </c>
      <c r="B27" s="174" t="s">
        <v>291</v>
      </c>
      <c r="C27" s="175">
        <f>'1b'!C27-'9b'!C27-'9c'!C27</f>
        <v>1726302</v>
      </c>
      <c r="D27" s="175">
        <f>'1b'!D27-'9b'!D27-'9c'!D27</f>
        <v>0</v>
      </c>
      <c r="E27" s="175">
        <f>'1b'!E27-'9b'!E27-'9c'!E27</f>
        <v>0</v>
      </c>
      <c r="F27" s="175">
        <f>'1b'!F27-'9b'!F27-'9c'!F27</f>
        <v>1726302</v>
      </c>
      <c r="G27" s="175">
        <f>'1b'!G27-'9b'!G27-'9c'!G27</f>
        <v>0</v>
      </c>
      <c r="H27" s="175">
        <f>'1b'!H27-'9b'!H27-'9c'!H27</f>
        <v>0</v>
      </c>
    </row>
    <row r="28" spans="1:8" x14ac:dyDescent="0.2">
      <c r="A28" s="4">
        <v>23</v>
      </c>
      <c r="B28" s="181" t="s">
        <v>292</v>
      </c>
      <c r="C28" s="175">
        <f>'1b'!C28-'9b'!C28-'9c'!C28</f>
        <v>0</v>
      </c>
      <c r="D28" s="175">
        <f>'1b'!D28-'9b'!D28-'9c'!D28</f>
        <v>0</v>
      </c>
      <c r="E28" s="175">
        <f>'1b'!E28-'9b'!E28-'9c'!E28</f>
        <v>0</v>
      </c>
      <c r="F28" s="175">
        <f>'1b'!F28-'9b'!F28-'9c'!F28</f>
        <v>0</v>
      </c>
      <c r="G28" s="175">
        <f>'1b'!G28-'9b'!G28-'9c'!G28</f>
        <v>0</v>
      </c>
      <c r="H28" s="175">
        <f>'1b'!H28-'9b'!H28-'9c'!H28</f>
        <v>0</v>
      </c>
    </row>
    <row r="29" spans="1:8" ht="25.5" x14ac:dyDescent="0.2">
      <c r="A29" s="4">
        <v>24</v>
      </c>
      <c r="B29" s="179" t="s">
        <v>47</v>
      </c>
      <c r="C29" s="175">
        <f>'1b'!C29-'9b'!C29-'9c'!C29</f>
        <v>59522518</v>
      </c>
      <c r="D29" s="175">
        <f>'1b'!D29-'9b'!D29-'9c'!D29</f>
        <v>57796216</v>
      </c>
      <c r="E29" s="175">
        <f>'1b'!E29-'9b'!E29-'9c'!E29</f>
        <v>0</v>
      </c>
      <c r="F29" s="175">
        <f>'1b'!F29-'9b'!F29-'9c'!F29</f>
        <v>1726302</v>
      </c>
      <c r="G29" s="175">
        <f>'1b'!G29-'9b'!G29-'9c'!G29</f>
        <v>0</v>
      </c>
      <c r="H29" s="175">
        <f>'1b'!H29-'9b'!H29-'9c'!H29</f>
        <v>0</v>
      </c>
    </row>
    <row r="30" spans="1:8" x14ac:dyDescent="0.2">
      <c r="A30" s="4">
        <v>25</v>
      </c>
      <c r="B30" s="174" t="s">
        <v>48</v>
      </c>
      <c r="C30" s="175">
        <f>'1b'!C30-'9b'!C30-'9c'!C30</f>
        <v>109921332</v>
      </c>
      <c r="D30" s="175">
        <f>'1b'!D30-'9b'!D30-'9c'!D30</f>
        <v>109921332</v>
      </c>
      <c r="E30" s="175">
        <f>'1b'!E30-'9b'!E30-'9c'!E30</f>
        <v>0</v>
      </c>
      <c r="F30" s="175">
        <f>'1b'!F30-'9b'!F30-'9c'!F30</f>
        <v>0</v>
      </c>
      <c r="G30" s="175">
        <f>'1b'!G30-'9b'!G30-'9c'!G30</f>
        <v>0</v>
      </c>
      <c r="H30" s="175">
        <f>'1b'!H30-'9b'!H30-'9c'!H30</f>
        <v>0</v>
      </c>
    </row>
    <row r="31" spans="1:8" x14ac:dyDescent="0.2">
      <c r="A31" s="4">
        <v>26</v>
      </c>
      <c r="B31" s="174" t="s">
        <v>49</v>
      </c>
      <c r="C31" s="175">
        <f>'1b'!C31-'9b'!C31-'9c'!C31</f>
        <v>104921332</v>
      </c>
      <c r="D31" s="175">
        <f>'1b'!D31-'9b'!D31-'9c'!D31</f>
        <v>104921332</v>
      </c>
      <c r="E31" s="175">
        <f>'1b'!E31-'9b'!E31-'9c'!E31</f>
        <v>0</v>
      </c>
      <c r="F31" s="175">
        <f>'1b'!F31-'9b'!F31-'9c'!F31</f>
        <v>0</v>
      </c>
      <c r="G31" s="175">
        <f>'1b'!G31-'9b'!G31-'9c'!G31</f>
        <v>0</v>
      </c>
      <c r="H31" s="175">
        <f>'1b'!H31-'9b'!H31-'9c'!H31</f>
        <v>0</v>
      </c>
    </row>
    <row r="32" spans="1:8" ht="16.5" customHeight="1" x14ac:dyDescent="0.2">
      <c r="A32" s="4">
        <v>27</v>
      </c>
      <c r="B32" s="174" t="s">
        <v>50</v>
      </c>
      <c r="C32" s="175">
        <f>'1b'!C32-'9b'!C32-'9c'!C32</f>
        <v>0</v>
      </c>
      <c r="D32" s="175">
        <f>'1b'!D32-'9b'!D32-'9c'!D32</f>
        <v>0</v>
      </c>
      <c r="E32" s="175">
        <f>'1b'!E32-'9b'!E32-'9c'!E32</f>
        <v>0</v>
      </c>
      <c r="F32" s="175">
        <f>'1b'!F32-'9b'!F32-'9c'!F32</f>
        <v>0</v>
      </c>
      <c r="G32" s="175">
        <f>'1b'!G32-'9b'!G32-'9c'!G32</f>
        <v>0</v>
      </c>
      <c r="H32" s="175">
        <f>'1b'!H32-'9b'!H32-'9c'!H32</f>
        <v>0</v>
      </c>
    </row>
    <row r="33" spans="1:8" ht="18.75" customHeight="1" x14ac:dyDescent="0.2">
      <c r="A33" s="4">
        <v>28</v>
      </c>
      <c r="B33" s="174" t="s">
        <v>51</v>
      </c>
      <c r="C33" s="175">
        <f>'1b'!C34-'9b'!C33-'9c'!C33</f>
        <v>304386300</v>
      </c>
      <c r="D33" s="175">
        <f>'1b'!D34-'9b'!D33-'9c'!D33</f>
        <v>304386300</v>
      </c>
      <c r="E33" s="175">
        <f>'1b'!E34-'9b'!E33-'9c'!E33</f>
        <v>0</v>
      </c>
      <c r="F33" s="175">
        <f>'1b'!F34-'9b'!F33-'9c'!F33</f>
        <v>0</v>
      </c>
      <c r="G33" s="175">
        <f>'1b'!G34-'9b'!G33-'9c'!G33</f>
        <v>0</v>
      </c>
      <c r="H33" s="175">
        <f>'1b'!H34-'9b'!H33-'9c'!H33</f>
        <v>0</v>
      </c>
    </row>
    <row r="34" spans="1:8" x14ac:dyDescent="0.2">
      <c r="A34" s="4">
        <v>29</v>
      </c>
      <c r="B34" s="174" t="s">
        <v>293</v>
      </c>
      <c r="C34" s="175">
        <f>'1b'!C35-'9b'!C34-'9c'!C34</f>
        <v>0</v>
      </c>
      <c r="D34" s="175">
        <f>'1b'!D35-'9b'!D34-'9c'!D34</f>
        <v>0</v>
      </c>
      <c r="E34" s="175">
        <f>'1b'!E35-'9b'!E34-'9c'!E34</f>
        <v>0</v>
      </c>
      <c r="F34" s="175">
        <f>'1b'!F35-'9b'!F34-'9c'!F34</f>
        <v>0</v>
      </c>
      <c r="G34" s="175">
        <f>'1b'!G35-'9b'!G34-'9c'!G34</f>
        <v>0</v>
      </c>
      <c r="H34" s="175">
        <f>'1b'!H35-'9b'!H34-'9c'!H34</f>
        <v>0</v>
      </c>
    </row>
    <row r="35" spans="1:8" ht="25.5" x14ac:dyDescent="0.2">
      <c r="A35" s="4">
        <v>30</v>
      </c>
      <c r="B35" s="174" t="s">
        <v>294</v>
      </c>
      <c r="C35" s="175">
        <f>'1b'!C36-'9b'!C35-'9c'!C35</f>
        <v>0</v>
      </c>
      <c r="D35" s="175">
        <f>'1b'!D36-'9b'!D35-'9c'!D35</f>
        <v>0</v>
      </c>
      <c r="E35" s="175">
        <f>'1b'!E36-'9b'!E35-'9c'!E35</f>
        <v>0</v>
      </c>
      <c r="F35" s="175">
        <f>'1b'!F36-'9b'!F35-'9c'!F35</f>
        <v>0</v>
      </c>
      <c r="G35" s="175">
        <f>'1b'!G36-'9b'!G35-'9c'!G35</f>
        <v>0</v>
      </c>
      <c r="H35" s="175">
        <f>'1b'!H36-'9b'!H35-'9c'!H35</f>
        <v>0</v>
      </c>
    </row>
    <row r="36" spans="1:8" x14ac:dyDescent="0.2">
      <c r="A36" s="4">
        <v>31</v>
      </c>
      <c r="B36" s="174" t="s">
        <v>52</v>
      </c>
      <c r="C36" s="175">
        <f>'1b'!C37-'9b'!C36-'9c'!C36</f>
        <v>304386300</v>
      </c>
      <c r="D36" s="175">
        <f>'1b'!D37-'9b'!D36-'9c'!D36</f>
        <v>304386300</v>
      </c>
      <c r="E36" s="175">
        <f>'1b'!E37-'9b'!E36-'9c'!E36</f>
        <v>0</v>
      </c>
      <c r="F36" s="175">
        <f>'1b'!F37-'9b'!F36-'9c'!F36</f>
        <v>0</v>
      </c>
      <c r="G36" s="175">
        <f>'1b'!G37-'9b'!G36-'9c'!G36</f>
        <v>0</v>
      </c>
      <c r="H36" s="175">
        <f>'1b'!H37-'9b'!H36-'9c'!H36</f>
        <v>0</v>
      </c>
    </row>
    <row r="37" spans="1:8" x14ac:dyDescent="0.2">
      <c r="A37" s="4">
        <v>32</v>
      </c>
      <c r="B37" s="174" t="s">
        <v>53</v>
      </c>
      <c r="C37" s="175">
        <f>'1b'!C38-'9b'!C37-'9c'!C37</f>
        <v>0</v>
      </c>
      <c r="D37" s="175">
        <f>'1b'!D38-'9b'!D37-'9c'!D37</f>
        <v>0</v>
      </c>
      <c r="E37" s="175">
        <f>'1b'!E38-'9b'!E37-'9c'!E37</f>
        <v>0</v>
      </c>
      <c r="F37" s="175">
        <f>'1b'!F38-'9b'!F37-'9c'!F37</f>
        <v>0</v>
      </c>
      <c r="G37" s="175">
        <f>'1b'!G38-'9b'!G37-'9c'!G37</f>
        <v>0</v>
      </c>
      <c r="H37" s="175">
        <f>'1b'!H38-'9b'!H37-'9c'!H37</f>
        <v>0</v>
      </c>
    </row>
    <row r="38" spans="1:8" ht="51" x14ac:dyDescent="0.2">
      <c r="A38" s="4">
        <v>33</v>
      </c>
      <c r="B38" s="174" t="s">
        <v>295</v>
      </c>
      <c r="C38" s="175">
        <f>'1b'!C39-'9b'!C38-'9c'!C38</f>
        <v>0</v>
      </c>
      <c r="D38" s="175">
        <f>'1b'!D39-'9b'!D38-'9c'!D38</f>
        <v>0</v>
      </c>
      <c r="E38" s="175">
        <f>'1b'!E39-'9b'!E38-'9c'!E38</f>
        <v>0</v>
      </c>
      <c r="F38" s="175">
        <f>'1b'!F39-'9b'!F38-'9c'!F38</f>
        <v>0</v>
      </c>
      <c r="G38" s="175">
        <f>'1b'!G39-'9b'!G38-'9c'!G38</f>
        <v>0</v>
      </c>
      <c r="H38" s="175">
        <f>'1b'!H39-'9b'!H38-'9c'!H38</f>
        <v>0</v>
      </c>
    </row>
    <row r="39" spans="1:8" x14ac:dyDescent="0.2">
      <c r="A39" s="4">
        <v>34</v>
      </c>
      <c r="B39" s="174" t="s">
        <v>296</v>
      </c>
      <c r="C39" s="175">
        <f>'1b'!C40-'9b'!C39-'9c'!C39</f>
        <v>0</v>
      </c>
      <c r="D39" s="175">
        <f>'1b'!D40-'9b'!D39-'9c'!D39</f>
        <v>0</v>
      </c>
      <c r="E39" s="175">
        <f>'1b'!E40-'9b'!E39-'9c'!E39</f>
        <v>0</v>
      </c>
      <c r="F39" s="175">
        <f>'1b'!F40-'9b'!F39-'9c'!F39</f>
        <v>0</v>
      </c>
      <c r="G39" s="175">
        <f>'1b'!G40-'9b'!G39-'9c'!G39</f>
        <v>0</v>
      </c>
      <c r="H39" s="175">
        <f>'1b'!H40-'9b'!H39-'9c'!H39</f>
        <v>0</v>
      </c>
    </row>
    <row r="40" spans="1:8" x14ac:dyDescent="0.2">
      <c r="A40" s="4">
        <v>35</v>
      </c>
      <c r="B40" s="179" t="s">
        <v>54</v>
      </c>
      <c r="C40" s="175">
        <f>'1b'!C41-'9b'!C40-'9c'!C40</f>
        <v>414307632</v>
      </c>
      <c r="D40" s="175">
        <f>'1b'!D41-'9b'!D40-'9c'!D40</f>
        <v>414307632</v>
      </c>
      <c r="E40" s="175">
        <f>'1b'!E41-'9b'!E40-'9c'!E40</f>
        <v>0</v>
      </c>
      <c r="F40" s="175">
        <f>'1b'!F41-'9b'!F40-'9c'!F40</f>
        <v>0</v>
      </c>
      <c r="G40" s="175">
        <f>'1b'!G41-'9b'!G40-'9c'!G40</f>
        <v>0</v>
      </c>
      <c r="H40" s="175">
        <f>'1b'!H41-'9b'!H40-'9c'!H40</f>
        <v>0</v>
      </c>
    </row>
    <row r="41" spans="1:8" x14ac:dyDescent="0.2">
      <c r="A41" s="4">
        <v>36</v>
      </c>
      <c r="B41" s="176" t="s">
        <v>297</v>
      </c>
      <c r="C41" s="175">
        <f>'1b'!C42-'9b'!C41-'9c'!C41</f>
        <v>0</v>
      </c>
      <c r="D41" s="175">
        <f>'1b'!D42-'9b'!D41-'9c'!D41</f>
        <v>0</v>
      </c>
      <c r="E41" s="175">
        <f>'1b'!E42-'9b'!E41-'9c'!E41</f>
        <v>0</v>
      </c>
      <c r="F41" s="175">
        <f>'1b'!F42-'9b'!F41-'9c'!F41</f>
        <v>0</v>
      </c>
      <c r="G41" s="175">
        <f>'1b'!G42-'9b'!G41-'9c'!G41</f>
        <v>0</v>
      </c>
      <c r="H41" s="175">
        <f>'1b'!H42-'9b'!H41-'9c'!H41</f>
        <v>0</v>
      </c>
    </row>
    <row r="42" spans="1:8" x14ac:dyDescent="0.2">
      <c r="A42" s="4">
        <v>37</v>
      </c>
      <c r="B42" s="183" t="s">
        <v>55</v>
      </c>
      <c r="C42" s="175">
        <f>'1b'!C43-'9b'!C42-'9c'!C42</f>
        <v>17417390</v>
      </c>
      <c r="D42" s="175">
        <f>'1b'!D43-'9b'!D42-'9c'!D42</f>
        <v>0</v>
      </c>
      <c r="E42" s="175">
        <f>'1b'!E43-'9b'!E42-'9c'!E42</f>
        <v>360000</v>
      </c>
      <c r="F42" s="175">
        <f>'1b'!F43-'9b'!F42-'9c'!F42</f>
        <v>2200000</v>
      </c>
      <c r="G42" s="175">
        <f>'1b'!G43-'9b'!G42-'9c'!G42</f>
        <v>1270000</v>
      </c>
      <c r="H42" s="175">
        <f>'1b'!H43-'9b'!H42-'9c'!H42</f>
        <v>13587390</v>
      </c>
    </row>
    <row r="43" spans="1:8" x14ac:dyDescent="0.2">
      <c r="A43" s="4">
        <v>38</v>
      </c>
      <c r="B43" s="183" t="s">
        <v>298</v>
      </c>
      <c r="C43" s="175">
        <f>'1b'!C44-'9b'!C43-'9c'!C43</f>
        <v>11190930</v>
      </c>
      <c r="D43" s="175">
        <f>'1b'!D44-'9b'!D43-'9c'!D43</f>
        <v>0</v>
      </c>
      <c r="E43" s="175">
        <f>'1b'!E44-'9b'!E43-'9c'!E43</f>
        <v>0</v>
      </c>
      <c r="F43" s="175">
        <f>'1b'!F44-'9b'!F43-'9c'!F43</f>
        <v>0</v>
      </c>
      <c r="G43" s="175">
        <f>'1b'!G44-'9b'!G43-'9c'!G43</f>
        <v>0</v>
      </c>
      <c r="H43" s="175">
        <f>'1b'!H44-'9b'!H43-'9c'!H43</f>
        <v>11190930</v>
      </c>
    </row>
    <row r="44" spans="1:8" x14ac:dyDescent="0.2">
      <c r="A44" s="4">
        <v>39</v>
      </c>
      <c r="B44" s="183" t="s">
        <v>56</v>
      </c>
      <c r="C44" s="175">
        <f>'1b'!C45-'9b'!C44-'9c'!C44</f>
        <v>0</v>
      </c>
      <c r="D44" s="175">
        <f>'1b'!D45-'9b'!D44-'9c'!D44</f>
        <v>0</v>
      </c>
      <c r="E44" s="175">
        <f>'1b'!E45-'9b'!E44-'9c'!E44</f>
        <v>0</v>
      </c>
      <c r="F44" s="175">
        <f>'1b'!F45-'9b'!F44-'9c'!F44</f>
        <v>0</v>
      </c>
      <c r="G44" s="175">
        <f>'1b'!G45-'9b'!G44-'9c'!G44</f>
        <v>0</v>
      </c>
      <c r="H44" s="175">
        <f>'1b'!H45-'9b'!H44-'9c'!H44</f>
        <v>0</v>
      </c>
    </row>
    <row r="45" spans="1:8" x14ac:dyDescent="0.2">
      <c r="A45" s="4">
        <v>40</v>
      </c>
      <c r="B45" s="183" t="s">
        <v>299</v>
      </c>
      <c r="C45" s="175">
        <f>'1b'!C46-'9b'!C45-'9c'!C45</f>
        <v>2396460</v>
      </c>
      <c r="D45" s="175">
        <f>'1b'!D46-'9b'!D45-'9c'!D45</f>
        <v>0</v>
      </c>
      <c r="E45" s="175">
        <f>'1b'!E46-'9b'!E45-'9c'!E45</f>
        <v>0</v>
      </c>
      <c r="F45" s="175">
        <f>'1b'!F46-'9b'!F45-'9c'!F45</f>
        <v>0</v>
      </c>
      <c r="G45" s="175">
        <f>'1b'!G46-'9b'!G45-'9c'!G45</f>
        <v>0</v>
      </c>
      <c r="H45" s="175">
        <f>'1b'!H46-'9b'!H45-'9c'!H45</f>
        <v>2396460</v>
      </c>
    </row>
    <row r="46" spans="1:8" x14ac:dyDescent="0.2">
      <c r="A46" s="4">
        <v>41</v>
      </c>
      <c r="B46" s="183" t="s">
        <v>300</v>
      </c>
      <c r="C46" s="175">
        <f>'1b'!C47-'9b'!C46-'9c'!C46</f>
        <v>3830000</v>
      </c>
      <c r="D46" s="175">
        <f>'1b'!D47-'9b'!D46-'9c'!D46</f>
        <v>0</v>
      </c>
      <c r="E46" s="175">
        <f>'1b'!E47-'9b'!E46-'9c'!E46</f>
        <v>360000</v>
      </c>
      <c r="F46" s="175">
        <f>'1b'!F47-'9b'!F46-'9c'!F46</f>
        <v>2200000</v>
      </c>
      <c r="G46" s="175">
        <f>'1b'!G47-'9b'!G46-'9c'!G46</f>
        <v>1270000</v>
      </c>
      <c r="H46" s="175">
        <f>'1b'!H47-'9b'!H46-'9c'!H46</f>
        <v>0</v>
      </c>
    </row>
    <row r="47" spans="1:8" x14ac:dyDescent="0.2">
      <c r="A47" s="4">
        <v>42</v>
      </c>
      <c r="B47" s="174" t="s">
        <v>57</v>
      </c>
      <c r="C47" s="175">
        <f>'1b'!C48-'9b'!C47-'9c'!C47</f>
        <v>8075000</v>
      </c>
      <c r="D47" s="175">
        <f>'1b'!D48-'9b'!D47-'9c'!D47</f>
        <v>2500000</v>
      </c>
      <c r="E47" s="175">
        <f>'1b'!E48-'9b'!E47-'9c'!E47</f>
        <v>3500000</v>
      </c>
      <c r="F47" s="175">
        <f>'1b'!F48-'9b'!F47-'9c'!F47</f>
        <v>2075000</v>
      </c>
      <c r="G47" s="175">
        <f>'1b'!G48-'9b'!G47-'9c'!G47</f>
        <v>0</v>
      </c>
      <c r="H47" s="175">
        <f>'1b'!H48-'9b'!H47-'9c'!H47</f>
        <v>0</v>
      </c>
    </row>
    <row r="48" spans="1:8" x14ac:dyDescent="0.2">
      <c r="A48" s="4">
        <v>43</v>
      </c>
      <c r="B48" s="174" t="s">
        <v>58</v>
      </c>
      <c r="C48" s="175">
        <f>'1b'!C49-'9b'!C48-'9c'!C48</f>
        <v>8900000</v>
      </c>
      <c r="D48" s="175">
        <f>'1b'!D49-'9b'!D48-'9c'!D48</f>
        <v>4900000</v>
      </c>
      <c r="E48" s="175">
        <f>'1b'!E49-'9b'!E48-'9c'!E48</f>
        <v>3500000</v>
      </c>
      <c r="F48" s="175">
        <f>'1b'!F49-'9b'!F48-'9c'!F48</f>
        <v>500000</v>
      </c>
      <c r="G48" s="175">
        <f>'1b'!G49-'9b'!G48-'9c'!G48</f>
        <v>0</v>
      </c>
      <c r="H48" s="175">
        <f>'1b'!H49-'9b'!H48-'9c'!H48</f>
        <v>0</v>
      </c>
    </row>
    <row r="49" spans="1:8" x14ac:dyDescent="0.2">
      <c r="A49" s="4">
        <v>44</v>
      </c>
      <c r="B49" s="174" t="s">
        <v>59</v>
      </c>
      <c r="C49" s="175">
        <f>'1b'!C50-'9b'!C49-'9c'!C49</f>
        <v>-825000</v>
      </c>
      <c r="D49" s="175">
        <f>'1b'!D50-'9b'!D49-'9c'!D49</f>
        <v>-2400000</v>
      </c>
      <c r="E49" s="175">
        <f>'1b'!E50-'9b'!E49-'9c'!E49</f>
        <v>0</v>
      </c>
      <c r="F49" s="175">
        <f>'1b'!F50-'9b'!F49-'9c'!F49</f>
        <v>1575000</v>
      </c>
      <c r="G49" s="175">
        <f>'1b'!G50-'9b'!G49-'9c'!G49</f>
        <v>0</v>
      </c>
      <c r="H49" s="175">
        <f>'1b'!H50-'9b'!H49-'9c'!H49</f>
        <v>0</v>
      </c>
    </row>
    <row r="50" spans="1:8" x14ac:dyDescent="0.2">
      <c r="A50" s="4">
        <v>45</v>
      </c>
      <c r="B50" s="174" t="s">
        <v>301</v>
      </c>
      <c r="C50" s="175">
        <f>'1b'!C51-'9b'!C50-'9c'!C50</f>
        <v>0</v>
      </c>
      <c r="D50" s="175">
        <f>'1b'!D51-'9b'!D50-'9c'!D50</f>
        <v>0</v>
      </c>
      <c r="E50" s="175">
        <f>'1b'!E51-'9b'!E50-'9c'!E50</f>
        <v>0</v>
      </c>
      <c r="F50" s="175">
        <f>'1b'!F51-'9b'!F50-'9c'!F50</f>
        <v>0</v>
      </c>
      <c r="G50" s="175">
        <f>'1b'!G51-'9b'!G50-'9c'!G50</f>
        <v>0</v>
      </c>
      <c r="H50" s="175">
        <f>'1b'!H51-'9b'!H50-'9c'!H50</f>
        <v>0</v>
      </c>
    </row>
    <row r="51" spans="1:8" ht="25.5" x14ac:dyDescent="0.2">
      <c r="A51" s="4">
        <v>46</v>
      </c>
      <c r="B51" s="174" t="s">
        <v>302</v>
      </c>
      <c r="C51" s="175">
        <f>'1b'!C52-'9b'!C51-'9c'!C51</f>
        <v>0</v>
      </c>
      <c r="D51" s="175">
        <f>'1b'!D52-'9b'!D51-'9c'!D51</f>
        <v>0</v>
      </c>
      <c r="E51" s="175">
        <f>'1b'!E52-'9b'!E51-'9c'!E51</f>
        <v>0</v>
      </c>
      <c r="F51" s="175">
        <f>'1b'!F52-'9b'!F51-'9c'!F51</f>
        <v>0</v>
      </c>
      <c r="G51" s="175">
        <f>'1b'!G52-'9b'!G51-'9c'!G51</f>
        <v>0</v>
      </c>
      <c r="H51" s="175">
        <f>'1b'!H52-'9b'!H51-'9c'!H51</f>
        <v>0</v>
      </c>
    </row>
    <row r="52" spans="1:8" ht="25.5" x14ac:dyDescent="0.2">
      <c r="A52" s="4">
        <v>47</v>
      </c>
      <c r="B52" s="174" t="s">
        <v>60</v>
      </c>
      <c r="C52" s="175">
        <f>'1b'!C53-'9b'!C52-'9c'!C52</f>
        <v>0</v>
      </c>
      <c r="D52" s="175">
        <f>'1b'!D53-'9b'!D52-'9c'!D52</f>
        <v>0</v>
      </c>
      <c r="E52" s="175">
        <f>'1b'!E53-'9b'!E52-'9c'!E52</f>
        <v>0</v>
      </c>
      <c r="F52" s="175">
        <f>'1b'!F53-'9b'!F52-'9c'!F52</f>
        <v>0</v>
      </c>
      <c r="G52" s="175">
        <f>'1b'!G53-'9b'!G52-'9c'!G52</f>
        <v>0</v>
      </c>
      <c r="H52" s="175">
        <f>'1b'!H53-'9b'!H52-'9c'!H52</f>
        <v>0</v>
      </c>
    </row>
    <row r="53" spans="1:8" x14ac:dyDescent="0.2">
      <c r="A53" s="4">
        <v>48</v>
      </c>
      <c r="B53" s="174" t="s">
        <v>303</v>
      </c>
      <c r="C53" s="175">
        <f>'1b'!C54-'9b'!C53-'9c'!C53</f>
        <v>0</v>
      </c>
      <c r="D53" s="175">
        <f>'1b'!D54-'9b'!D53-'9c'!D53</f>
        <v>0</v>
      </c>
      <c r="E53" s="175">
        <f>'1b'!E54-'9b'!E53-'9c'!E53</f>
        <v>0</v>
      </c>
      <c r="F53" s="175">
        <f>'1b'!F54-'9b'!F53-'9c'!F53</f>
        <v>0</v>
      </c>
      <c r="G53" s="175">
        <f>'1b'!G54-'9b'!G53-'9c'!G53</f>
        <v>0</v>
      </c>
      <c r="H53" s="175">
        <f>'1b'!H54-'9b'!H53-'9c'!H53</f>
        <v>0</v>
      </c>
    </row>
    <row r="54" spans="1:8" x14ac:dyDescent="0.2">
      <c r="A54" s="4">
        <v>49</v>
      </c>
      <c r="B54" s="174" t="s">
        <v>61</v>
      </c>
      <c r="C54" s="175">
        <f>'1b'!C55-'9b'!C54-'9c'!C54</f>
        <v>0</v>
      </c>
      <c r="D54" s="175">
        <f>'1b'!D55-'9b'!D54-'9c'!D54</f>
        <v>0</v>
      </c>
      <c r="E54" s="175">
        <f>'1b'!E55-'9b'!E54-'9c'!E54</f>
        <v>0</v>
      </c>
      <c r="F54" s="175">
        <f>'1b'!F55-'9b'!F54-'9c'!F54</f>
        <v>0</v>
      </c>
      <c r="G54" s="175">
        <f>'1b'!G55-'9b'!G54-'9c'!G54</f>
        <v>0</v>
      </c>
      <c r="H54" s="175">
        <f>'1b'!H55-'9b'!H54-'9c'!H54</f>
        <v>0</v>
      </c>
    </row>
    <row r="55" spans="1:8" x14ac:dyDescent="0.2">
      <c r="A55" s="4">
        <v>50</v>
      </c>
      <c r="B55" s="174" t="s">
        <v>304</v>
      </c>
      <c r="C55" s="175">
        <f>'1b'!C56-'9b'!C55-'9c'!C55</f>
        <v>3589810</v>
      </c>
      <c r="D55" s="175">
        <f>'1b'!D56-'9b'!D55-'9c'!D55</f>
        <v>0</v>
      </c>
      <c r="E55" s="175">
        <f>'1b'!E56-'9b'!E55-'9c'!E55</f>
        <v>0</v>
      </c>
      <c r="F55" s="175">
        <f>'1b'!F56-'9b'!F55-'9c'!F55</f>
        <v>0</v>
      </c>
      <c r="G55" s="175">
        <f>'1b'!G56-'9b'!G55-'9c'!G55</f>
        <v>0</v>
      </c>
      <c r="H55" s="175">
        <f>'1b'!H56-'9b'!H55-'9c'!H55</f>
        <v>3589810</v>
      </c>
    </row>
    <row r="56" spans="1:8" x14ac:dyDescent="0.2">
      <c r="A56" s="4">
        <v>51</v>
      </c>
      <c r="B56" s="174" t="s">
        <v>305</v>
      </c>
      <c r="C56" s="175">
        <f>'1b'!C57-'9b'!C56-'9c'!C56</f>
        <v>6467094</v>
      </c>
      <c r="D56" s="175">
        <f>'1b'!D57-'9b'!D56-'9c'!D56</f>
        <v>675000</v>
      </c>
      <c r="E56" s="175">
        <f>'1b'!E57-'9b'!E56-'9c'!E56</f>
        <v>0</v>
      </c>
      <c r="F56" s="175">
        <f>'1b'!F57-'9b'!F56-'9c'!F56</f>
        <v>1154250</v>
      </c>
      <c r="G56" s="175">
        <f>'1b'!G57-'9b'!G56-'9c'!G56</f>
        <v>0</v>
      </c>
      <c r="H56" s="175">
        <f>'1b'!H57-'9b'!H56-'9c'!H56</f>
        <v>4637844</v>
      </c>
    </row>
    <row r="57" spans="1:8" x14ac:dyDescent="0.2">
      <c r="A57" s="4">
        <v>52</v>
      </c>
      <c r="B57" s="174" t="s">
        <v>62</v>
      </c>
      <c r="C57" s="175">
        <f>'1b'!C58-'9b'!C57-'9c'!C57</f>
        <v>0</v>
      </c>
      <c r="D57" s="175">
        <f>'1b'!D58-'9b'!D57-'9c'!D57</f>
        <v>0</v>
      </c>
      <c r="E57" s="175">
        <f>'1b'!E58-'9b'!E57-'9c'!E57</f>
        <v>0</v>
      </c>
      <c r="F57" s="175">
        <f>'1b'!F58-'9b'!F57-'9c'!F57</f>
        <v>0</v>
      </c>
      <c r="G57" s="175">
        <f>'1b'!G58-'9b'!G57-'9c'!G57</f>
        <v>0</v>
      </c>
      <c r="H57" s="175">
        <f>'1b'!H58-'9b'!H57-'9c'!H57</f>
        <v>0</v>
      </c>
    </row>
    <row r="58" spans="1:8" ht="25.5" x14ac:dyDescent="0.2">
      <c r="A58" s="4">
        <v>53</v>
      </c>
      <c r="B58" s="174" t="s">
        <v>306</v>
      </c>
      <c r="C58" s="175">
        <f>'1b'!C59-'9b'!C58-'9c'!C58</f>
        <v>0</v>
      </c>
      <c r="D58" s="175">
        <f>'1b'!D59-'9b'!D58-'9c'!D58</f>
        <v>0</v>
      </c>
      <c r="E58" s="175">
        <f>'1b'!E59-'9b'!E58-'9c'!E58</f>
        <v>0</v>
      </c>
      <c r="F58" s="175">
        <f>'1b'!F59-'9b'!F58-'9c'!F58</f>
        <v>0</v>
      </c>
      <c r="G58" s="175">
        <f>'1b'!G59-'9b'!G58-'9c'!G58</f>
        <v>0</v>
      </c>
      <c r="H58" s="175">
        <f>'1b'!H59-'9b'!H58-'9c'!H58</f>
        <v>0</v>
      </c>
    </row>
    <row r="59" spans="1:8" x14ac:dyDescent="0.2">
      <c r="A59" s="4">
        <v>54</v>
      </c>
      <c r="B59" s="174" t="s">
        <v>307</v>
      </c>
      <c r="C59" s="175">
        <f>'1b'!C60-'9b'!C59-'9c'!C59</f>
        <v>0</v>
      </c>
      <c r="D59" s="175">
        <f>'1b'!D60-'9b'!D59-'9c'!D59</f>
        <v>0</v>
      </c>
      <c r="E59" s="175">
        <f>'1b'!E60-'9b'!E59-'9c'!E59</f>
        <v>0</v>
      </c>
      <c r="F59" s="175">
        <f>'1b'!F60-'9b'!F59-'9c'!F59</f>
        <v>0</v>
      </c>
      <c r="G59" s="175">
        <f>'1b'!G60-'9b'!G59-'9c'!G59</f>
        <v>0</v>
      </c>
      <c r="H59" s="175">
        <f>'1b'!H60-'9b'!H59-'9c'!H59</f>
        <v>0</v>
      </c>
    </row>
    <row r="60" spans="1:8" x14ac:dyDescent="0.2">
      <c r="A60" s="4">
        <v>55</v>
      </c>
      <c r="B60" s="174" t="s">
        <v>63</v>
      </c>
      <c r="C60" s="175">
        <f>'1b'!C61-'9b'!C60-'9c'!C60</f>
        <v>0</v>
      </c>
      <c r="D60" s="175">
        <f>'1b'!D61-'9b'!D60-'9c'!D60</f>
        <v>0</v>
      </c>
      <c r="E60" s="175">
        <f>'1b'!E61-'9b'!E60-'9c'!E60</f>
        <v>0</v>
      </c>
      <c r="F60" s="175">
        <f>'1b'!F61-'9b'!F60-'9c'!F60</f>
        <v>0</v>
      </c>
      <c r="G60" s="175">
        <f>'1b'!G61-'9b'!G60-'9c'!G60</f>
        <v>0</v>
      </c>
      <c r="H60" s="175">
        <f>'1b'!H61-'9b'!H60-'9c'!H60</f>
        <v>0</v>
      </c>
    </row>
    <row r="61" spans="1:8" x14ac:dyDescent="0.2">
      <c r="A61" s="4">
        <v>56</v>
      </c>
      <c r="B61" s="174" t="s">
        <v>308</v>
      </c>
      <c r="C61" s="175">
        <f>'1b'!C62-'9b'!C61-'9c'!C61</f>
        <v>5474550</v>
      </c>
      <c r="D61" s="175">
        <f>'1b'!D62-'9b'!D61-'9c'!D61</f>
        <v>5000000</v>
      </c>
      <c r="E61" s="175">
        <f>'1b'!E62-'9b'!E61-'9c'!E61</f>
        <v>0</v>
      </c>
      <c r="F61" s="175">
        <f>'1b'!F62-'9b'!F61-'9c'!F61</f>
        <v>474550</v>
      </c>
      <c r="G61" s="175">
        <f>'1b'!G62-'9b'!G61-'9c'!G61</f>
        <v>0</v>
      </c>
      <c r="H61" s="175">
        <f>'1b'!H62-'9b'!H61-'9c'!H61</f>
        <v>0</v>
      </c>
    </row>
    <row r="62" spans="1:8" x14ac:dyDescent="0.2">
      <c r="A62" s="4">
        <v>57</v>
      </c>
      <c r="B62" s="179" t="s">
        <v>64</v>
      </c>
      <c r="C62" s="175">
        <f>'1b'!C63-'9b'!C62-'9c'!C62</f>
        <v>41023844</v>
      </c>
      <c r="D62" s="175">
        <f>'1b'!D63-'9b'!D62-'9c'!D62</f>
        <v>8175000</v>
      </c>
      <c r="E62" s="175">
        <f>'1b'!E63-'9b'!E62-'9c'!E62</f>
        <v>3860000</v>
      </c>
      <c r="F62" s="175">
        <f>'1b'!F63-'9b'!F62-'9c'!F62</f>
        <v>5903800</v>
      </c>
      <c r="G62" s="175">
        <f>'1b'!G63-'9b'!G62-'9c'!G62</f>
        <v>1270000</v>
      </c>
      <c r="H62" s="175">
        <f>'1b'!H63-'9b'!H62-'9c'!H62</f>
        <v>21815044</v>
      </c>
    </row>
    <row r="63" spans="1:8" x14ac:dyDescent="0.2">
      <c r="A63" s="4">
        <v>58</v>
      </c>
      <c r="B63" s="174" t="s">
        <v>309</v>
      </c>
      <c r="C63" s="175">
        <f>'1b'!C64-'9b'!C63-'9c'!C63</f>
        <v>0</v>
      </c>
      <c r="D63" s="175">
        <f>'1b'!D64-'9b'!D63-'9c'!D63</f>
        <v>0</v>
      </c>
      <c r="E63" s="175">
        <f>'1b'!E64-'9b'!E63-'9c'!E63</f>
        <v>0</v>
      </c>
      <c r="F63" s="175">
        <f>'1b'!F64-'9b'!F63-'9c'!F63</f>
        <v>0</v>
      </c>
      <c r="G63" s="175">
        <f>'1b'!G64-'9b'!G63-'9c'!G63</f>
        <v>0</v>
      </c>
      <c r="H63" s="175">
        <f>'1b'!H64-'9b'!H63-'9c'!H63</f>
        <v>0</v>
      </c>
    </row>
    <row r="64" spans="1:8" x14ac:dyDescent="0.2">
      <c r="A64" s="4">
        <v>59</v>
      </c>
      <c r="B64" s="174" t="s">
        <v>310</v>
      </c>
      <c r="C64" s="175">
        <f>'1b'!C65-'9b'!C64-'9c'!C64</f>
        <v>0</v>
      </c>
      <c r="D64" s="175">
        <f>'1b'!D65-'9b'!D64-'9c'!D64</f>
        <v>0</v>
      </c>
      <c r="E64" s="175">
        <f>'1b'!E65-'9b'!E64-'9c'!E64</f>
        <v>0</v>
      </c>
      <c r="F64" s="175">
        <f>'1b'!F65-'9b'!F64-'9c'!F64</f>
        <v>0</v>
      </c>
      <c r="G64" s="175">
        <f>'1b'!G65-'9b'!G64-'9c'!G64</f>
        <v>0</v>
      </c>
      <c r="H64" s="175">
        <f>'1b'!H65-'9b'!H64-'9c'!H64</f>
        <v>0</v>
      </c>
    </row>
    <row r="65" spans="1:8" x14ac:dyDescent="0.2">
      <c r="A65" s="4">
        <v>60</v>
      </c>
      <c r="B65" s="179" t="s">
        <v>65</v>
      </c>
      <c r="C65" s="175">
        <f>'1b'!C66-'9b'!C65-'9c'!C65</f>
        <v>0</v>
      </c>
      <c r="D65" s="175">
        <f>'1b'!D66-'9b'!D65-'9c'!D65</f>
        <v>0</v>
      </c>
      <c r="E65" s="175">
        <f>'1b'!E66-'9b'!E65-'9c'!E65</f>
        <v>0</v>
      </c>
      <c r="F65" s="175">
        <f>'1b'!F66-'9b'!F65-'9c'!F65</f>
        <v>0</v>
      </c>
      <c r="G65" s="175">
        <f>'1b'!G66-'9b'!G65-'9c'!G65</f>
        <v>0</v>
      </c>
      <c r="H65" s="175">
        <f>'1b'!H66-'9b'!H65-'9c'!H65</f>
        <v>0</v>
      </c>
    </row>
    <row r="66" spans="1:8" x14ac:dyDescent="0.2">
      <c r="A66" s="4">
        <v>61</v>
      </c>
      <c r="B66" s="184" t="s">
        <v>311</v>
      </c>
      <c r="C66" s="175">
        <f>'1b'!C67-'9b'!C66-'9c'!C66</f>
        <v>0</v>
      </c>
      <c r="D66" s="175">
        <f>'1b'!D67-'9b'!D66-'9c'!D66</f>
        <v>0</v>
      </c>
      <c r="E66" s="175">
        <f>'1b'!E67-'9b'!E66-'9c'!E66</f>
        <v>0</v>
      </c>
      <c r="F66" s="175">
        <f>'1b'!F67-'9b'!F66-'9c'!F66</f>
        <v>0</v>
      </c>
      <c r="G66" s="175">
        <f>'1b'!G67-'9b'!G66-'9c'!G66</f>
        <v>0</v>
      </c>
      <c r="H66" s="175">
        <f>'1b'!H67-'9b'!H66-'9c'!H66</f>
        <v>0</v>
      </c>
    </row>
    <row r="67" spans="1:8" x14ac:dyDescent="0.2">
      <c r="A67" s="4">
        <v>62</v>
      </c>
      <c r="B67" s="185" t="s">
        <v>312</v>
      </c>
      <c r="C67" s="175">
        <f>'1b'!C68-'9b'!C67-'9c'!C67</f>
        <v>0</v>
      </c>
      <c r="D67" s="175">
        <f>'1b'!D68-'9b'!D67-'9c'!D67</f>
        <v>0</v>
      </c>
      <c r="E67" s="175">
        <f>'1b'!E68-'9b'!E67-'9c'!E67</f>
        <v>0</v>
      </c>
      <c r="F67" s="175">
        <f>'1b'!F68-'9b'!F67-'9c'!F67</f>
        <v>0</v>
      </c>
      <c r="G67" s="175">
        <f>'1b'!G68-'9b'!G67-'9c'!G67</f>
        <v>0</v>
      </c>
      <c r="H67" s="175">
        <f>'1b'!H68-'9b'!H67-'9c'!H67</f>
        <v>0</v>
      </c>
    </row>
    <row r="68" spans="1:8" ht="25.5" x14ac:dyDescent="0.2">
      <c r="A68" s="4">
        <v>63</v>
      </c>
      <c r="B68" s="174" t="s">
        <v>66</v>
      </c>
      <c r="C68" s="175">
        <f>'1b'!C69-'9b'!C68-'9c'!C68</f>
        <v>0</v>
      </c>
      <c r="D68" s="175">
        <f>'1b'!D69-'9b'!D68-'9c'!D68</f>
        <v>0</v>
      </c>
      <c r="E68" s="175">
        <f>'1b'!E69-'9b'!E68-'9c'!E68</f>
        <v>0</v>
      </c>
      <c r="F68" s="175">
        <f>'1b'!F69-'9b'!F68-'9c'!F68</f>
        <v>0</v>
      </c>
      <c r="G68" s="175">
        <f>'1b'!G69-'9b'!G68-'9c'!G68</f>
        <v>0</v>
      </c>
      <c r="H68" s="175">
        <f>'1b'!H69-'9b'!H68-'9c'!H68</f>
        <v>0</v>
      </c>
    </row>
    <row r="69" spans="1:8" x14ac:dyDescent="0.2">
      <c r="A69" s="4">
        <v>64</v>
      </c>
      <c r="B69" s="174" t="s">
        <v>67</v>
      </c>
      <c r="C69" s="175">
        <f>'1b'!C70-'9b'!C69-'9c'!C69</f>
        <v>0</v>
      </c>
      <c r="D69" s="175">
        <f>'1b'!D70-'9b'!D69-'9c'!D69</f>
        <v>0</v>
      </c>
      <c r="E69" s="175">
        <f>'1b'!E70-'9b'!E69-'9c'!E69</f>
        <v>0</v>
      </c>
      <c r="F69" s="175">
        <f>'1b'!F70-'9b'!F69-'9c'!F69</f>
        <v>0</v>
      </c>
      <c r="G69" s="175">
        <f>'1b'!G70-'9b'!G69-'9c'!G69</f>
        <v>0</v>
      </c>
      <c r="H69" s="175">
        <f>'1b'!H70-'9b'!H69-'9c'!H69</f>
        <v>0</v>
      </c>
    </row>
    <row r="70" spans="1:8" x14ac:dyDescent="0.2">
      <c r="A70" s="4">
        <v>65</v>
      </c>
      <c r="B70" s="174" t="s">
        <v>68</v>
      </c>
      <c r="C70" s="175">
        <f>'1b'!C71-'9b'!C70-'9c'!C70</f>
        <v>480000</v>
      </c>
      <c r="D70" s="175">
        <f>'1b'!D71-'9b'!D70-'9c'!D70</f>
        <v>480000</v>
      </c>
      <c r="E70" s="175">
        <f>'1b'!E71-'9b'!E70-'9c'!E70</f>
        <v>0</v>
      </c>
      <c r="F70" s="175">
        <f>'1b'!F71-'9b'!F70-'9c'!F70</f>
        <v>0</v>
      </c>
      <c r="G70" s="175">
        <f>'1b'!G71-'9b'!G70-'9c'!G70</f>
        <v>0</v>
      </c>
      <c r="H70" s="175">
        <f>'1b'!H71-'9b'!H70-'9c'!H70</f>
        <v>0</v>
      </c>
    </row>
    <row r="71" spans="1:8" x14ac:dyDescent="0.2">
      <c r="A71" s="4">
        <v>66</v>
      </c>
      <c r="B71" s="179" t="s">
        <v>69</v>
      </c>
      <c r="C71" s="175">
        <f>'1b'!C72-'9b'!C71-'9c'!C71</f>
        <v>480000</v>
      </c>
      <c r="D71" s="175">
        <f>'1b'!D72-'9b'!D71-'9c'!D71</f>
        <v>480000</v>
      </c>
      <c r="E71" s="175">
        <f>'1b'!E72-'9b'!E71-'9c'!E71</f>
        <v>0</v>
      </c>
      <c r="F71" s="175">
        <f>'1b'!F72-'9b'!F71-'9c'!F71</f>
        <v>0</v>
      </c>
      <c r="G71" s="175">
        <f>'1b'!G72-'9b'!G71-'9c'!G71</f>
        <v>0</v>
      </c>
      <c r="H71" s="175">
        <f>'1b'!H72-'9b'!H71-'9c'!H71</f>
        <v>0</v>
      </c>
    </row>
    <row r="72" spans="1:8" x14ac:dyDescent="0.2">
      <c r="A72" s="4">
        <v>67</v>
      </c>
      <c r="B72" s="186" t="s">
        <v>70</v>
      </c>
      <c r="C72" s="175">
        <f>'1b'!C73-'9b'!C72-'9c'!C72</f>
        <v>1391568864</v>
      </c>
      <c r="D72" s="175">
        <f>'1b'!D73-'9b'!D72-'9c'!D72</f>
        <v>1304869642</v>
      </c>
      <c r="E72" s="175">
        <f>'1b'!E73-'9b'!E72-'9c'!E72</f>
        <v>3860000</v>
      </c>
      <c r="F72" s="175">
        <f>'1b'!F73-'9b'!F72-'9c'!F72</f>
        <v>59754178</v>
      </c>
      <c r="G72" s="175">
        <f>'1b'!G73-'9b'!G72-'9c'!G72</f>
        <v>1270000</v>
      </c>
      <c r="H72" s="175">
        <f>'1b'!H73-'9b'!H72-'9c'!H72</f>
        <v>21815044</v>
      </c>
    </row>
    <row r="73" spans="1:8" ht="25.5" x14ac:dyDescent="0.2">
      <c r="A73" s="4">
        <v>68</v>
      </c>
      <c r="B73" s="176" t="s">
        <v>313</v>
      </c>
      <c r="C73" s="175">
        <f>'1b'!C74-'9b'!C73-'9c'!C73</f>
        <v>0</v>
      </c>
      <c r="D73" s="175">
        <f>'1b'!D74-'9b'!D73-'9c'!D73</f>
        <v>0</v>
      </c>
      <c r="E73" s="175">
        <f>'1b'!E74-'9b'!E73-'9c'!E73</f>
        <v>0</v>
      </c>
      <c r="F73" s="175">
        <f>'1b'!F74-'9b'!F73-'9c'!F73</f>
        <v>0</v>
      </c>
      <c r="G73" s="175">
        <f>'1b'!G74-'9b'!G73-'9c'!G73</f>
        <v>0</v>
      </c>
      <c r="H73" s="175">
        <f>'1b'!H74-'9b'!H73-'9c'!H73</f>
        <v>0</v>
      </c>
    </row>
    <row r="74" spans="1:8" ht="25.5" x14ac:dyDescent="0.2">
      <c r="A74" s="4">
        <v>69</v>
      </c>
      <c r="B74" s="174" t="s">
        <v>314</v>
      </c>
      <c r="C74" s="175">
        <f>'1b'!C75-'9b'!C74-'9c'!C74</f>
        <v>531073461</v>
      </c>
      <c r="D74" s="175">
        <f>'1b'!D75-'9b'!D74-'9c'!D74</f>
        <v>454441161</v>
      </c>
      <c r="E74" s="175">
        <f>'1b'!E75-'9b'!E74-'9c'!E74</f>
        <v>21323924</v>
      </c>
      <c r="F74" s="175">
        <f>'1b'!F75-'9b'!F74-'9c'!F74</f>
        <v>25608256</v>
      </c>
      <c r="G74" s="175">
        <f>'1b'!G75-'9b'!G74-'9c'!G74</f>
        <v>10037656</v>
      </c>
      <c r="H74" s="175">
        <f>'1b'!H75-'9b'!H74-'9c'!H74</f>
        <v>19662464</v>
      </c>
    </row>
    <row r="75" spans="1:8" x14ac:dyDescent="0.2">
      <c r="A75" s="4">
        <v>70</v>
      </c>
      <c r="B75" s="174" t="s">
        <v>71</v>
      </c>
      <c r="C75" s="175">
        <f>'1b'!C76-'9b'!C75-'9c'!C75</f>
        <v>10918096</v>
      </c>
      <c r="D75" s="175">
        <f>'1b'!D76-'9b'!D75-'9c'!D75</f>
        <v>10918096</v>
      </c>
      <c r="E75" s="175">
        <f>'1b'!E76-'9b'!E75-'9c'!E75</f>
        <v>0</v>
      </c>
      <c r="F75" s="175">
        <f>'1b'!F76-'9b'!F75-'9c'!F75</f>
        <v>0</v>
      </c>
      <c r="G75" s="175">
        <f>'1b'!G76-'9b'!G75-'9c'!G75</f>
        <v>0</v>
      </c>
      <c r="H75" s="175">
        <f>'1b'!H76-'9b'!H75-'9c'!H75</f>
        <v>0</v>
      </c>
    </row>
    <row r="76" spans="1:8" x14ac:dyDescent="0.2">
      <c r="A76" s="4">
        <v>71</v>
      </c>
      <c r="B76" s="174" t="s">
        <v>315</v>
      </c>
      <c r="C76" s="175">
        <f>'1b'!C77-'9b'!C76-'9c'!C76</f>
        <v>1007943731</v>
      </c>
      <c r="D76" s="175">
        <f>'1b'!D77-'9b'!D76-'9c'!D76</f>
        <v>0</v>
      </c>
      <c r="E76" s="175">
        <f>'1b'!E77-'9b'!E76-'9c'!E76</f>
        <v>358184080</v>
      </c>
      <c r="F76" s="175">
        <f>'1b'!F77-'9b'!F76-'9c'!F76</f>
        <v>242794023</v>
      </c>
      <c r="G76" s="175">
        <f>'1b'!G77-'9b'!G76-'9c'!G76</f>
        <v>116499796</v>
      </c>
      <c r="H76" s="175">
        <f>'1b'!H77-'9b'!H76-'9c'!H76</f>
        <v>290465832</v>
      </c>
    </row>
    <row r="77" spans="1:8" x14ac:dyDescent="0.2">
      <c r="A77" s="4">
        <v>72</v>
      </c>
      <c r="B77" s="174" t="s">
        <v>72</v>
      </c>
      <c r="C77" s="175">
        <f>'1b'!C79-'9b'!C77-'9c'!C77</f>
        <v>2599935288</v>
      </c>
      <c r="D77" s="175">
        <f>'1b'!D79-'9b'!D77-'9c'!D77</f>
        <v>1515359257</v>
      </c>
      <c r="E77" s="175">
        <f>'1b'!E79-'9b'!E77-'9c'!E77</f>
        <v>379508004</v>
      </c>
      <c r="F77" s="175">
        <f>'1b'!F79-'9b'!F77-'9c'!F77</f>
        <v>268402279</v>
      </c>
      <c r="G77" s="175">
        <f>'1b'!G79-'9b'!G77-'9c'!G77</f>
        <v>126537452</v>
      </c>
      <c r="H77" s="175">
        <f>'1b'!H79-'9b'!H77-'9c'!H77</f>
        <v>310128296</v>
      </c>
    </row>
    <row r="78" spans="1:8" ht="13.5" thickBot="1" x14ac:dyDescent="0.25">
      <c r="A78" s="4">
        <v>73</v>
      </c>
      <c r="B78" s="224" t="s">
        <v>73</v>
      </c>
      <c r="C78" s="175">
        <f>'1b'!C80-'9b'!C78-'9c'!C78</f>
        <v>2599935288</v>
      </c>
      <c r="D78" s="175">
        <f>'1b'!D80-'9b'!D78-'9c'!D78</f>
        <v>1515359257</v>
      </c>
      <c r="E78" s="175">
        <f>'1b'!E80-'9b'!E78-'9c'!E78</f>
        <v>379508004</v>
      </c>
      <c r="F78" s="175">
        <f>'1b'!F80-'9b'!F78-'9c'!F78</f>
        <v>268402279</v>
      </c>
      <c r="G78" s="175">
        <f>'1b'!G80-'9b'!G78-'9c'!G78</f>
        <v>126537452</v>
      </c>
      <c r="H78" s="175">
        <f>'1b'!H80-'9b'!H78-'9c'!H78</f>
        <v>310128296</v>
      </c>
    </row>
    <row r="79" spans="1:8" ht="13.5" thickBot="1" x14ac:dyDescent="0.25">
      <c r="A79" s="4">
        <v>74</v>
      </c>
      <c r="B79" s="230" t="s">
        <v>37</v>
      </c>
      <c r="C79" s="234">
        <f>'1b'!C81-'9b'!C79-'9c'!C79</f>
        <v>3991504152</v>
      </c>
      <c r="D79" s="234">
        <f>'1b'!D81-'9b'!D79-'9c'!D79</f>
        <v>2820228899</v>
      </c>
      <c r="E79" s="234">
        <f>'1b'!E81-'9b'!E79-'9c'!E79</f>
        <v>383368004</v>
      </c>
      <c r="F79" s="234">
        <f>'1b'!F81-'9b'!F79-'9c'!F79</f>
        <v>328156457</v>
      </c>
      <c r="G79" s="234">
        <f>'1b'!G81-'9b'!G79-'9c'!G79</f>
        <v>127807452</v>
      </c>
      <c r="H79" s="234">
        <f>'1b'!H81-'9b'!H79-'9c'!H79</f>
        <v>331943340</v>
      </c>
    </row>
    <row r="80" spans="1:8" ht="13.5" thickTop="1" x14ac:dyDescent="0.2">
      <c r="A80" s="4">
        <v>75</v>
      </c>
      <c r="B80" s="227" t="s">
        <v>3</v>
      </c>
      <c r="C80" s="228">
        <f>'2d'!C6-'9b'!C80-'9c'!C80</f>
        <v>714562155</v>
      </c>
      <c r="D80" s="228">
        <f>'2d'!D6-'9b'!D80-'9c'!D80</f>
        <v>22733033</v>
      </c>
      <c r="E80" s="228">
        <f>'2d'!E6-'9b'!E80-'9c'!E80</f>
        <v>272399478</v>
      </c>
      <c r="F80" s="228">
        <f>'2d'!F6-'9b'!F80-'9c'!F80</f>
        <v>156035258</v>
      </c>
      <c r="G80" s="228">
        <f>'2d'!G6-'9b'!G80-'9c'!G80</f>
        <v>58270940</v>
      </c>
      <c r="H80" s="228">
        <f>'2d'!H6-'9b'!H80-'9c'!H80</f>
        <v>205123446</v>
      </c>
    </row>
    <row r="81" spans="1:8" ht="25.5" x14ac:dyDescent="0.2">
      <c r="A81" s="4">
        <v>76</v>
      </c>
      <c r="B81" s="196" t="s">
        <v>4</v>
      </c>
      <c r="C81" s="228">
        <f>'2d'!C7-'9b'!C81-'9c'!C81</f>
        <v>95611787</v>
      </c>
      <c r="D81" s="228">
        <f>'2d'!D7-'9b'!D81-'9c'!D81</f>
        <v>3625112</v>
      </c>
      <c r="E81" s="228">
        <f>'2d'!E7-'9b'!E81-'9c'!E81</f>
        <v>41541726</v>
      </c>
      <c r="F81" s="228">
        <f>'2d'!F7-'9b'!F81-'9c'!F81</f>
        <v>18379919</v>
      </c>
      <c r="G81" s="228">
        <f>'2d'!G7-'9b'!G81-'9c'!G81</f>
        <v>8087677</v>
      </c>
      <c r="H81" s="228">
        <f>'2d'!H7-'9b'!H81-'9c'!H81</f>
        <v>23977353</v>
      </c>
    </row>
    <row r="82" spans="1:8" x14ac:dyDescent="0.2">
      <c r="A82" s="4">
        <v>77</v>
      </c>
      <c r="B82" s="196" t="s">
        <v>5</v>
      </c>
      <c r="C82" s="228">
        <f>'2d'!C8-'9b'!C82-'9c'!C82</f>
        <v>417447272</v>
      </c>
      <c r="D82" s="228">
        <f>'2d'!D8-'9b'!D82-'9c'!D82</f>
        <v>56295268</v>
      </c>
      <c r="E82" s="228">
        <f>'2d'!E8-'9b'!E82-'9c'!E82</f>
        <v>61863700</v>
      </c>
      <c r="F82" s="228">
        <f>'2d'!F8-'9b'!F82-'9c'!F82</f>
        <v>143545278</v>
      </c>
      <c r="G82" s="228">
        <f>'2d'!G8-'9b'!G82-'9c'!G82</f>
        <v>56648485</v>
      </c>
      <c r="H82" s="228">
        <f>'2d'!H8-'9b'!H82-'9c'!H82</f>
        <v>99094541</v>
      </c>
    </row>
    <row r="83" spans="1:8" x14ac:dyDescent="0.2">
      <c r="A83" s="4">
        <v>78</v>
      </c>
      <c r="B83" s="199" t="s">
        <v>6</v>
      </c>
      <c r="C83" s="228">
        <f>'2d'!C9-'9b'!C83-'9c'!C83</f>
        <v>0</v>
      </c>
      <c r="D83" s="228">
        <f>'2d'!D9-'9b'!D83-'9c'!D83</f>
        <v>0</v>
      </c>
      <c r="E83" s="228">
        <f>'2d'!E9-'9b'!E83-'9c'!E83</f>
        <v>0</v>
      </c>
      <c r="F83" s="228">
        <f>'2d'!F9-'9b'!F83-'9c'!F83</f>
        <v>0</v>
      </c>
      <c r="G83" s="228">
        <f>'2d'!G9-'9b'!G83-'9c'!G83</f>
        <v>0</v>
      </c>
      <c r="H83" s="228">
        <f>'2d'!H9-'9b'!H83-'9c'!H83</f>
        <v>0</v>
      </c>
    </row>
    <row r="84" spans="1:8" ht="25.5" x14ac:dyDescent="0.2">
      <c r="A84" s="4">
        <v>79</v>
      </c>
      <c r="B84" s="199" t="s">
        <v>7</v>
      </c>
      <c r="C84" s="228">
        <f>'2d'!C10-'9b'!C84-'9c'!C84</f>
        <v>0</v>
      </c>
      <c r="D84" s="228">
        <f>'2d'!D10-'9b'!D84-'9c'!D84</f>
        <v>0</v>
      </c>
      <c r="E84" s="228">
        <f>'2d'!E10-'9b'!E84-'9c'!E84</f>
        <v>0</v>
      </c>
      <c r="F84" s="228">
        <f>'2d'!F10-'9b'!F84-'9c'!F84</f>
        <v>0</v>
      </c>
      <c r="G84" s="228">
        <f>'2d'!G10-'9b'!G84-'9c'!G84</f>
        <v>0</v>
      </c>
      <c r="H84" s="228">
        <f>'2d'!H10-'9b'!H84-'9c'!H84</f>
        <v>0</v>
      </c>
    </row>
    <row r="85" spans="1:8" x14ac:dyDescent="0.2">
      <c r="A85" s="4">
        <v>80</v>
      </c>
      <c r="B85" s="199" t="s">
        <v>8</v>
      </c>
      <c r="C85" s="228">
        <f>'2d'!C11-'9b'!C85-'9c'!C85</f>
        <v>300000</v>
      </c>
      <c r="D85" s="228">
        <f>'2d'!D11-'9b'!D85-'9c'!D85</f>
        <v>300000</v>
      </c>
      <c r="E85" s="228">
        <f>'2d'!E11-'9b'!E85-'9c'!E85</f>
        <v>0</v>
      </c>
      <c r="F85" s="228">
        <f>'2d'!F11-'9b'!F85-'9c'!F85</f>
        <v>0</v>
      </c>
      <c r="G85" s="228">
        <f>'2d'!G11-'9b'!G85-'9c'!G85</f>
        <v>0</v>
      </c>
      <c r="H85" s="228">
        <f>'2d'!H11-'9b'!H85-'9c'!H85</f>
        <v>0</v>
      </c>
    </row>
    <row r="86" spans="1:8" x14ac:dyDescent="0.2">
      <c r="A86" s="4">
        <v>81</v>
      </c>
      <c r="B86" s="199" t="s">
        <v>9</v>
      </c>
      <c r="C86" s="228">
        <f>'2d'!C12-'9b'!C86-'9c'!C86</f>
        <v>300000</v>
      </c>
      <c r="D86" s="228">
        <f>'2d'!D12-'9b'!D86-'9c'!D86</f>
        <v>300000</v>
      </c>
      <c r="E86" s="228">
        <f>'2d'!E12-'9b'!E86-'9c'!E86</f>
        <v>0</v>
      </c>
      <c r="F86" s="228">
        <f>'2d'!F12-'9b'!F86-'9c'!F86</f>
        <v>0</v>
      </c>
      <c r="G86" s="228">
        <f>'2d'!G12-'9b'!G86-'9c'!G86</f>
        <v>0</v>
      </c>
      <c r="H86" s="228">
        <f>'2d'!H12-'9b'!H86-'9c'!H86</f>
        <v>0</v>
      </c>
    </row>
    <row r="87" spans="1:8" x14ac:dyDescent="0.2">
      <c r="A87" s="4">
        <v>82</v>
      </c>
      <c r="B87" s="199" t="s">
        <v>10</v>
      </c>
      <c r="C87" s="228">
        <f>'2d'!C13-'9b'!C87-'9c'!C87</f>
        <v>3000000</v>
      </c>
      <c r="D87" s="228">
        <f>'2d'!D13-'9b'!D87-'9c'!D87</f>
        <v>3000000</v>
      </c>
      <c r="E87" s="228">
        <f>'2d'!E13-'9b'!E87-'9c'!E87</f>
        <v>0</v>
      </c>
      <c r="F87" s="228">
        <f>'2d'!F13-'9b'!F87-'9c'!F87</f>
        <v>0</v>
      </c>
      <c r="G87" s="228">
        <f>'2d'!G13-'9b'!G87-'9c'!G87</f>
        <v>0</v>
      </c>
      <c r="H87" s="228">
        <f>'2d'!H13-'9b'!H87-'9c'!H87</f>
        <v>0</v>
      </c>
    </row>
    <row r="88" spans="1:8" x14ac:dyDescent="0.2">
      <c r="A88" s="4">
        <v>83</v>
      </c>
      <c r="B88" s="199" t="s">
        <v>11</v>
      </c>
      <c r="C88" s="228">
        <f>'2d'!C14-'9b'!C88-'9c'!C88</f>
        <v>800000</v>
      </c>
      <c r="D88" s="228">
        <f>'2d'!D14-'9b'!D88-'9c'!D88</f>
        <v>800000</v>
      </c>
      <c r="E88" s="228">
        <f>'2d'!E14-'9b'!E88-'9c'!E88</f>
        <v>0</v>
      </c>
      <c r="F88" s="228">
        <f>'2d'!F14-'9b'!F88-'9c'!F88</f>
        <v>0</v>
      </c>
      <c r="G88" s="228">
        <f>'2d'!G14-'9b'!G88-'9c'!G88</f>
        <v>0</v>
      </c>
      <c r="H88" s="228">
        <f>'2d'!H14-'9b'!H88-'9c'!H88</f>
        <v>0</v>
      </c>
    </row>
    <row r="89" spans="1:8" x14ac:dyDescent="0.2">
      <c r="A89" s="4">
        <v>84</v>
      </c>
      <c r="B89" s="199" t="s">
        <v>12</v>
      </c>
      <c r="C89" s="228">
        <f>'2d'!C15-'9b'!C89-'9c'!C89</f>
        <v>2200000</v>
      </c>
      <c r="D89" s="228">
        <f>'2d'!D15-'9b'!D89-'9c'!D89</f>
        <v>2200000</v>
      </c>
      <c r="E89" s="228">
        <f>'2d'!E15-'9b'!E89-'9c'!E89</f>
        <v>0</v>
      </c>
      <c r="F89" s="228">
        <f>'2d'!F15-'9b'!F89-'9c'!F89</f>
        <v>0</v>
      </c>
      <c r="G89" s="228">
        <f>'2d'!G15-'9b'!G89-'9c'!G89</f>
        <v>0</v>
      </c>
      <c r="H89" s="228">
        <f>'2d'!H15-'9b'!H89-'9c'!H89</f>
        <v>0</v>
      </c>
    </row>
    <row r="90" spans="1:8" x14ac:dyDescent="0.2">
      <c r="A90" s="4">
        <v>85</v>
      </c>
      <c r="B90" s="205" t="s">
        <v>13</v>
      </c>
      <c r="C90" s="228">
        <f>'2d'!C16-'9b'!C90-'9c'!C90</f>
        <v>3300000</v>
      </c>
      <c r="D90" s="228">
        <f>'2d'!D16-'9b'!D90-'9c'!D90</f>
        <v>3300000</v>
      </c>
      <c r="E90" s="228">
        <f>'2d'!E16-'9b'!E90-'9c'!E90</f>
        <v>0</v>
      </c>
      <c r="F90" s="228">
        <f>'2d'!F16-'9b'!F90-'9c'!F90</f>
        <v>0</v>
      </c>
      <c r="G90" s="228">
        <f>'2d'!G16-'9b'!G90-'9c'!G90</f>
        <v>0</v>
      </c>
      <c r="H90" s="228">
        <f>'2d'!H16-'9b'!H90-'9c'!H90</f>
        <v>0</v>
      </c>
    </row>
    <row r="91" spans="1:8" x14ac:dyDescent="0.2">
      <c r="A91" s="4">
        <v>86</v>
      </c>
      <c r="B91" s="199" t="s">
        <v>14</v>
      </c>
      <c r="C91" s="228">
        <f>'2d'!C17-'9b'!C91-'9c'!C91</f>
        <v>98497838</v>
      </c>
      <c r="D91" s="228">
        <f>'2d'!D17-'9b'!D91-'9c'!D91</f>
        <v>98497838</v>
      </c>
      <c r="E91" s="228">
        <f>'2d'!E17-'9b'!E91-'9c'!E91</f>
        <v>0</v>
      </c>
      <c r="F91" s="228">
        <f>'2d'!F17-'9b'!F91-'9c'!F91</f>
        <v>0</v>
      </c>
      <c r="G91" s="228">
        <f>'2d'!G17-'9b'!G91-'9c'!G91</f>
        <v>0</v>
      </c>
      <c r="H91" s="228">
        <f>'2d'!H17-'9b'!H91-'9c'!H91</f>
        <v>0</v>
      </c>
    </row>
    <row r="92" spans="1:8" ht="25.5" x14ac:dyDescent="0.2">
      <c r="A92" s="4">
        <v>87</v>
      </c>
      <c r="B92" s="199" t="s">
        <v>15</v>
      </c>
      <c r="C92" s="228">
        <f>'2d'!C18-'9b'!C92-'9c'!C92</f>
        <v>378220889</v>
      </c>
      <c r="D92" s="228">
        <f>'2d'!D18-'9b'!D92-'9c'!D92</f>
        <v>378220889</v>
      </c>
      <c r="E92" s="228">
        <f>'2d'!E18-'9b'!E92-'9c'!E92</f>
        <v>0</v>
      </c>
      <c r="F92" s="228">
        <f>'2d'!F18-'9b'!F92-'9c'!F92</f>
        <v>0</v>
      </c>
      <c r="G92" s="228">
        <f>'2d'!G18-'9b'!G92-'9c'!G92</f>
        <v>0</v>
      </c>
      <c r="H92" s="228">
        <f>'2d'!H18-'9b'!H92-'9c'!H92</f>
        <v>0</v>
      </c>
    </row>
    <row r="93" spans="1:8" x14ac:dyDescent="0.2">
      <c r="A93" s="4">
        <v>88</v>
      </c>
      <c r="B93" s="199" t="s">
        <v>317</v>
      </c>
      <c r="C93" s="228">
        <f>'2d'!C19-'9b'!C93-'9c'!C93</f>
        <v>0</v>
      </c>
      <c r="D93" s="228">
        <f>'2d'!D19-'9b'!D93-'9c'!D93</f>
        <v>0</v>
      </c>
      <c r="E93" s="228">
        <f>'2d'!E19-'9b'!E93-'9c'!E93</f>
        <v>0</v>
      </c>
      <c r="F93" s="228">
        <f>'2d'!F19-'9b'!F93-'9c'!F93</f>
        <v>0</v>
      </c>
      <c r="G93" s="228">
        <f>'2d'!G19-'9b'!G93-'9c'!G93</f>
        <v>0</v>
      </c>
      <c r="H93" s="228">
        <f>'2d'!H19-'9b'!H93-'9c'!H93</f>
        <v>0</v>
      </c>
    </row>
    <row r="94" spans="1:8" x14ac:dyDescent="0.2">
      <c r="A94" s="4">
        <v>89</v>
      </c>
      <c r="B94" s="199" t="s">
        <v>16</v>
      </c>
      <c r="C94" s="228">
        <f>'2d'!C20-'9b'!C94-'9c'!C94</f>
        <v>0</v>
      </c>
      <c r="D94" s="228">
        <f>'2d'!D20-'9b'!D94-'9c'!D94</f>
        <v>0</v>
      </c>
      <c r="E94" s="228">
        <f>'2d'!E20-'9b'!E94-'9c'!E94</f>
        <v>0</v>
      </c>
      <c r="F94" s="228">
        <f>'2d'!F20-'9b'!F94-'9c'!F94</f>
        <v>0</v>
      </c>
      <c r="G94" s="228">
        <f>'2d'!G20-'9b'!G94-'9c'!G94</f>
        <v>0</v>
      </c>
      <c r="H94" s="228">
        <f>'2d'!H20-'9b'!H94-'9c'!H94</f>
        <v>0</v>
      </c>
    </row>
    <row r="95" spans="1:8" x14ac:dyDescent="0.2">
      <c r="A95" s="4">
        <v>90</v>
      </c>
      <c r="B95" s="199" t="s">
        <v>17</v>
      </c>
      <c r="C95" s="228">
        <f>'2d'!C21-'9b'!C95-'9c'!C95</f>
        <v>700000</v>
      </c>
      <c r="D95" s="228">
        <f>'2d'!D21-'9b'!D95-'9c'!D95</f>
        <v>700000</v>
      </c>
      <c r="E95" s="228">
        <f>'2d'!E21-'9b'!E95-'9c'!E95</f>
        <v>0</v>
      </c>
      <c r="F95" s="228">
        <f>'2d'!F21-'9b'!F95-'9c'!F95</f>
        <v>0</v>
      </c>
      <c r="G95" s="228">
        <f>'2d'!G21-'9b'!G95-'9c'!G95</f>
        <v>0</v>
      </c>
      <c r="H95" s="228">
        <f>'2d'!H21-'9b'!H95-'9c'!H95</f>
        <v>0</v>
      </c>
    </row>
    <row r="96" spans="1:8" x14ac:dyDescent="0.2">
      <c r="A96" s="4">
        <v>91</v>
      </c>
      <c r="B96" s="199" t="s">
        <v>18</v>
      </c>
      <c r="C96" s="228">
        <f>'2d'!C22-'9b'!C96-'9c'!C96</f>
        <v>376265244</v>
      </c>
      <c r="D96" s="228">
        <f>'2d'!D22-'9b'!D96-'9c'!D96</f>
        <v>376265244</v>
      </c>
      <c r="E96" s="228">
        <f>'2d'!E22-'9b'!E96-'9c'!E96</f>
        <v>0</v>
      </c>
      <c r="F96" s="228">
        <f>'2d'!F22-'9b'!F96-'9c'!F96</f>
        <v>0</v>
      </c>
      <c r="G96" s="228">
        <f>'2d'!G22-'9b'!G96-'9c'!G96</f>
        <v>0</v>
      </c>
      <c r="H96" s="228">
        <f>'2d'!H22-'9b'!H96-'9c'!H96</f>
        <v>0</v>
      </c>
    </row>
    <row r="97" spans="1:8" ht="25.5" x14ac:dyDescent="0.2">
      <c r="A97" s="4">
        <v>92</v>
      </c>
      <c r="B97" s="199" t="s">
        <v>318</v>
      </c>
      <c r="C97" s="228">
        <f>'2d'!C24-'9b'!C97-'9c'!C97</f>
        <v>23791920</v>
      </c>
      <c r="D97" s="228">
        <f>'2d'!D24-'9b'!D97-'9c'!D97</f>
        <v>23791920</v>
      </c>
      <c r="E97" s="228">
        <f>'2d'!E24-'9b'!E97-'9c'!E97</f>
        <v>0</v>
      </c>
      <c r="F97" s="228">
        <f>'2d'!F24-'9b'!F97-'9c'!F97</f>
        <v>0</v>
      </c>
      <c r="G97" s="228">
        <f>'2d'!G24-'9b'!G97-'9c'!G97</f>
        <v>0</v>
      </c>
      <c r="H97" s="228">
        <f>'2d'!H24-'9b'!H97-'9c'!H97</f>
        <v>0</v>
      </c>
    </row>
    <row r="98" spans="1:8" x14ac:dyDescent="0.2">
      <c r="A98" s="4">
        <v>93</v>
      </c>
      <c r="B98" s="199" t="s">
        <v>319</v>
      </c>
      <c r="C98" s="228">
        <f>'2d'!C25-'9b'!C98-'9c'!C98</f>
        <v>0</v>
      </c>
      <c r="D98" s="228">
        <f>'2d'!D25-'9b'!D98-'9c'!D98</f>
        <v>0</v>
      </c>
      <c r="E98" s="228">
        <f>'2d'!E25-'9b'!E98-'9c'!E98</f>
        <v>0</v>
      </c>
      <c r="F98" s="228">
        <f>'2d'!F25-'9b'!F98-'9c'!F98</f>
        <v>0</v>
      </c>
      <c r="G98" s="228">
        <f>'2d'!G25-'9b'!G98-'9c'!G98</f>
        <v>0</v>
      </c>
      <c r="H98" s="228">
        <f>'2d'!H25-'9b'!H98-'9c'!H98</f>
        <v>0</v>
      </c>
    </row>
    <row r="99" spans="1:8" x14ac:dyDescent="0.2">
      <c r="A99" s="4">
        <v>94</v>
      </c>
      <c r="B99" s="199" t="s">
        <v>19</v>
      </c>
      <c r="C99" s="228">
        <f>'2d'!C26-'9b'!C99-'9c'!C99</f>
        <v>6761535</v>
      </c>
      <c r="D99" s="228">
        <f>'2d'!D26-'9b'!D99-'9c'!D99</f>
        <v>6761535</v>
      </c>
      <c r="E99" s="228">
        <f>'2d'!E26-'9b'!E99-'9c'!E99</f>
        <v>0</v>
      </c>
      <c r="F99" s="228">
        <f>'2d'!F26-'9b'!F99-'9c'!F99</f>
        <v>0</v>
      </c>
      <c r="G99" s="228">
        <f>'2d'!G26-'9b'!G99-'9c'!G99</f>
        <v>0</v>
      </c>
      <c r="H99" s="228">
        <f>'2d'!H26-'9b'!H99-'9c'!H99</f>
        <v>0</v>
      </c>
    </row>
    <row r="100" spans="1:8" x14ac:dyDescent="0.2">
      <c r="A100" s="4">
        <v>95</v>
      </c>
      <c r="B100" s="205" t="s">
        <v>20</v>
      </c>
      <c r="C100" s="228">
        <f>'2d'!C27-'9b'!C100-'9c'!C100</f>
        <v>507272182</v>
      </c>
      <c r="D100" s="228">
        <f>'2d'!D27-'9b'!D100-'9c'!D100</f>
        <v>507272182</v>
      </c>
      <c r="E100" s="228">
        <f>'2d'!E27-'9b'!E100-'9c'!E100</f>
        <v>0</v>
      </c>
      <c r="F100" s="228">
        <f>'2d'!F27-'9b'!F100-'9c'!F100</f>
        <v>0</v>
      </c>
      <c r="G100" s="228">
        <f>'2d'!G27-'9b'!G100-'9c'!G100</f>
        <v>0</v>
      </c>
      <c r="H100" s="228">
        <f>'2d'!H27-'9b'!H100-'9c'!H100</f>
        <v>0</v>
      </c>
    </row>
    <row r="101" spans="1:8" x14ac:dyDescent="0.2">
      <c r="A101" s="4">
        <v>96</v>
      </c>
      <c r="B101" s="199" t="s">
        <v>21</v>
      </c>
      <c r="C101" s="228">
        <f>'2d'!C28-'9b'!C101-'9c'!C101</f>
        <v>1050000</v>
      </c>
      <c r="D101" s="228">
        <f>'2d'!D28-'9b'!D101-'9c'!D101</f>
        <v>750000</v>
      </c>
      <c r="E101" s="228">
        <f>'2d'!E28-'9b'!E101-'9c'!E101</f>
        <v>300000</v>
      </c>
      <c r="F101" s="228">
        <f>'2d'!F28-'9b'!F101-'9c'!F101</f>
        <v>0</v>
      </c>
      <c r="G101" s="228">
        <f>'2d'!G28-'9b'!G101-'9c'!G101</f>
        <v>0</v>
      </c>
      <c r="H101" s="228">
        <f>'2d'!H28-'9b'!H101-'9c'!H101</f>
        <v>0</v>
      </c>
    </row>
    <row r="102" spans="1:8" x14ac:dyDescent="0.2">
      <c r="A102" s="4">
        <v>97</v>
      </c>
      <c r="B102" s="199" t="s">
        <v>22</v>
      </c>
      <c r="C102" s="228">
        <f>'2d'!C29-'9b'!C102-'9c'!C102</f>
        <v>29860295</v>
      </c>
      <c r="D102" s="228">
        <f>'2d'!D29-'9b'!D102-'9c'!D102</f>
        <v>29860295</v>
      </c>
      <c r="E102" s="228">
        <f>'2d'!E29-'9b'!E102-'9c'!E102</f>
        <v>0</v>
      </c>
      <c r="F102" s="228">
        <f>'2d'!F29-'9b'!F102-'9c'!F102</f>
        <v>0</v>
      </c>
      <c r="G102" s="228">
        <f>'2d'!G29-'9b'!G102-'9c'!G102</f>
        <v>0</v>
      </c>
      <c r="H102" s="228">
        <f>'2d'!H29-'9b'!H102-'9c'!H102</f>
        <v>0</v>
      </c>
    </row>
    <row r="103" spans="1:8" x14ac:dyDescent="0.2">
      <c r="A103" s="4">
        <v>98</v>
      </c>
      <c r="B103" s="199" t="s">
        <v>23</v>
      </c>
      <c r="C103" s="228">
        <f>'2d'!C30-'9b'!C103-'9c'!C103</f>
        <v>3364961</v>
      </c>
      <c r="D103" s="228">
        <f>'2d'!D30-'9b'!D103-'9c'!D103</f>
        <v>314961</v>
      </c>
      <c r="E103" s="228">
        <f>'2d'!E30-'9b'!E103-'9c'!E103</f>
        <v>2000000</v>
      </c>
      <c r="F103" s="228">
        <f>'2d'!F30-'9b'!F103-'9c'!F103</f>
        <v>50000</v>
      </c>
      <c r="G103" s="228">
        <f>'2d'!G30-'9b'!G103-'9c'!G103</f>
        <v>800000</v>
      </c>
      <c r="H103" s="228">
        <f>'2d'!H30-'9b'!H103-'9c'!H103</f>
        <v>200000</v>
      </c>
    </row>
    <row r="104" spans="1:8" x14ac:dyDescent="0.2">
      <c r="A104" s="4">
        <v>99</v>
      </c>
      <c r="B104" s="199" t="s">
        <v>24</v>
      </c>
      <c r="C104" s="228">
        <f>'2d'!C31-'9b'!C104-'9c'!C104</f>
        <v>32812689</v>
      </c>
      <c r="D104" s="228">
        <f>'2d'!D31-'9b'!D104-'9c'!D104</f>
        <v>16677165</v>
      </c>
      <c r="E104" s="228">
        <f>'2d'!E31-'9b'!E104-'9c'!E104</f>
        <v>2925197</v>
      </c>
      <c r="F104" s="228">
        <f>'2d'!F31-'9b'!F104-'9c'!F104</f>
        <v>7348426</v>
      </c>
      <c r="G104" s="228">
        <f>'2d'!G31-'9b'!G104-'9c'!G104</f>
        <v>3110720</v>
      </c>
      <c r="H104" s="228">
        <f>'2d'!H31-'9b'!H104-'9c'!H104</f>
        <v>2751181</v>
      </c>
    </row>
    <row r="105" spans="1:8" ht="25.5" x14ac:dyDescent="0.2">
      <c r="A105" s="4">
        <v>100</v>
      </c>
      <c r="B105" s="199" t="s">
        <v>25</v>
      </c>
      <c r="C105" s="228">
        <f>'2d'!C32-'9b'!C105-'9c'!C105</f>
        <v>17947482</v>
      </c>
      <c r="D105" s="228">
        <f>'2d'!D32-'9b'!D105-'9c'!D105</f>
        <v>12852654</v>
      </c>
      <c r="E105" s="228">
        <f>'2d'!E32-'9b'!E105-'9c'!E105</f>
        <v>1410803</v>
      </c>
      <c r="F105" s="228">
        <f>'2d'!F32-'9b'!F105-'9c'!F105</f>
        <v>1997576</v>
      </c>
      <c r="G105" s="228">
        <f>'2d'!G32-'9b'!G105-'9c'!G105</f>
        <v>889630</v>
      </c>
      <c r="H105" s="228">
        <f>'2d'!H32-'9b'!H105-'9c'!H105</f>
        <v>796819</v>
      </c>
    </row>
    <row r="106" spans="1:8" x14ac:dyDescent="0.2">
      <c r="A106" s="4">
        <v>101</v>
      </c>
      <c r="B106" s="205" t="s">
        <v>26</v>
      </c>
      <c r="C106" s="228">
        <f>'2d'!C33-'9b'!C106-'9c'!C106</f>
        <v>85035427</v>
      </c>
      <c r="D106" s="228">
        <f>'2d'!D33-'9b'!D106-'9c'!D106</f>
        <v>60455075</v>
      </c>
      <c r="E106" s="228">
        <f>'2d'!E33-'9b'!E106-'9c'!E106</f>
        <v>6636000</v>
      </c>
      <c r="F106" s="228">
        <f>'2d'!F33-'9b'!F106-'9c'!F106</f>
        <v>9396002</v>
      </c>
      <c r="G106" s="228">
        <f>'2d'!G33-'9b'!G106-'9c'!G106</f>
        <v>4800350</v>
      </c>
      <c r="H106" s="228">
        <f>'2d'!H33-'9b'!H106-'9c'!H106</f>
        <v>3748000</v>
      </c>
    </row>
    <row r="107" spans="1:8" x14ac:dyDescent="0.2">
      <c r="A107" s="4">
        <v>102</v>
      </c>
      <c r="B107" s="199" t="s">
        <v>27</v>
      </c>
      <c r="C107" s="228">
        <f>'2d'!C34-'9b'!C107-'9c'!C107</f>
        <v>51878860</v>
      </c>
      <c r="D107" s="228">
        <f>'2d'!D34-'9b'!D107-'9c'!D107</f>
        <v>51878860</v>
      </c>
      <c r="E107" s="228">
        <f>'2d'!E34-'9b'!E107-'9c'!E107</f>
        <v>0</v>
      </c>
      <c r="F107" s="228">
        <f>'2d'!F34-'9b'!F107-'9c'!F107</f>
        <v>0</v>
      </c>
      <c r="G107" s="228">
        <f>'2d'!G34-'9b'!G107-'9c'!G107</f>
        <v>0</v>
      </c>
      <c r="H107" s="228">
        <f>'2d'!H34-'9b'!H107-'9c'!H107</f>
        <v>0</v>
      </c>
    </row>
    <row r="108" spans="1:8" x14ac:dyDescent="0.2">
      <c r="A108" s="4">
        <v>103</v>
      </c>
      <c r="B108" s="199" t="s">
        <v>320</v>
      </c>
      <c r="C108" s="228">
        <f>'2d'!C35-'9b'!C108-'9c'!C108</f>
        <v>250000</v>
      </c>
      <c r="D108" s="228">
        <f>'2d'!D35-'9b'!D108-'9c'!D108</f>
        <v>0</v>
      </c>
      <c r="E108" s="228">
        <f>'2d'!E35-'9b'!E108-'9c'!E108</f>
        <v>250000</v>
      </c>
      <c r="F108" s="228">
        <f>'2d'!F35-'9b'!F108-'9c'!F108</f>
        <v>0</v>
      </c>
      <c r="G108" s="228">
        <f>'2d'!G35-'9b'!G108-'9c'!G108</f>
        <v>0</v>
      </c>
      <c r="H108" s="228">
        <f>'2d'!H35-'9b'!H108-'9c'!H108</f>
        <v>0</v>
      </c>
    </row>
    <row r="109" spans="1:8" x14ac:dyDescent="0.2">
      <c r="A109" s="4">
        <v>104</v>
      </c>
      <c r="B109" s="199" t="s">
        <v>28</v>
      </c>
      <c r="C109" s="228">
        <f>'2d'!C36-'9b'!C109-'9c'!C109</f>
        <v>1109921</v>
      </c>
      <c r="D109" s="228">
        <f>'2d'!D36-'9b'!D109-'9c'!D109</f>
        <v>0</v>
      </c>
      <c r="E109" s="228">
        <f>'2d'!E36-'9b'!E109-'9c'!E109</f>
        <v>480000</v>
      </c>
      <c r="F109" s="228">
        <f>'2d'!F36-'9b'!F109-'9c'!F109</f>
        <v>629921</v>
      </c>
      <c r="G109" s="228">
        <f>'2d'!G36-'9b'!G109-'9c'!G109</f>
        <v>0</v>
      </c>
      <c r="H109" s="228">
        <f>'2d'!H36-'9b'!H109-'9c'!H109</f>
        <v>0</v>
      </c>
    </row>
    <row r="110" spans="1:8" ht="25.5" x14ac:dyDescent="0.2">
      <c r="A110" s="4">
        <v>105</v>
      </c>
      <c r="B110" s="199" t="s">
        <v>29</v>
      </c>
      <c r="C110" s="228">
        <f>'2d'!C37-'9b'!C110-'9c'!C110</f>
        <v>14374470</v>
      </c>
      <c r="D110" s="228">
        <f>'2d'!D37-'9b'!D110-'9c'!D110</f>
        <v>14007291</v>
      </c>
      <c r="E110" s="228">
        <f>'2d'!E37-'9b'!E110-'9c'!E110</f>
        <v>197100</v>
      </c>
      <c r="F110" s="228">
        <f>'2d'!F37-'9b'!F110-'9c'!F110</f>
        <v>170079</v>
      </c>
      <c r="G110" s="228">
        <f>'2d'!G37-'9b'!G110-'9c'!G110</f>
        <v>0</v>
      </c>
      <c r="H110" s="228">
        <f>'2d'!H37-'9b'!H110-'9c'!H110</f>
        <v>0</v>
      </c>
    </row>
    <row r="111" spans="1:8" x14ac:dyDescent="0.2">
      <c r="A111" s="4">
        <v>106</v>
      </c>
      <c r="B111" s="205" t="s">
        <v>30</v>
      </c>
      <c r="C111" s="228">
        <f>'2d'!C38-'9b'!C111-'9c'!C111</f>
        <v>67613251</v>
      </c>
      <c r="D111" s="228">
        <f>'2d'!D38-'9b'!D111-'9c'!D111</f>
        <v>65886151</v>
      </c>
      <c r="E111" s="228">
        <f>'2d'!E38-'9b'!E111-'9c'!E111</f>
        <v>927100</v>
      </c>
      <c r="F111" s="228">
        <f>'2d'!F38-'9b'!F111-'9c'!F111</f>
        <v>800000</v>
      </c>
      <c r="G111" s="228">
        <f>'2d'!G38-'9b'!G111-'9c'!G111</f>
        <v>0</v>
      </c>
      <c r="H111" s="228">
        <f>'2d'!H38-'9b'!H111-'9c'!H111</f>
        <v>0</v>
      </c>
    </row>
    <row r="112" spans="1:8" ht="25.5" x14ac:dyDescent="0.2">
      <c r="A112" s="4">
        <v>107</v>
      </c>
      <c r="B112" s="199" t="s">
        <v>345</v>
      </c>
      <c r="C112" s="200">
        <f>SUM(D112:H112)</f>
        <v>7516495</v>
      </c>
      <c r="D112" s="201">
        <v>7516495</v>
      </c>
      <c r="E112" s="228">
        <f>'2d'!E39-'9b'!E112-'9c'!E112</f>
        <v>0</v>
      </c>
      <c r="F112" s="228">
        <f>'2d'!F39-'9b'!F112-'9c'!F112</f>
        <v>0</v>
      </c>
      <c r="G112" s="228">
        <f>'2d'!G39-'9b'!G112-'9c'!G112</f>
        <v>0</v>
      </c>
      <c r="H112" s="228">
        <f>'2d'!H39-'9b'!H112-'9c'!H112</f>
        <v>0</v>
      </c>
    </row>
    <row r="113" spans="1:8" x14ac:dyDescent="0.2">
      <c r="A113" s="4">
        <v>108</v>
      </c>
      <c r="B113" s="199" t="s">
        <v>346</v>
      </c>
      <c r="C113" s="200">
        <f t="shared" ref="C113:C114" si="0">SUM(D113:H113)</f>
        <v>8827120</v>
      </c>
      <c r="D113" s="203">
        <f>SUM(D114:D115)</f>
        <v>8827120</v>
      </c>
      <c r="E113" s="228">
        <f>'2d'!E40-'9b'!E113-'9c'!E113</f>
        <v>0</v>
      </c>
      <c r="F113" s="228">
        <f>'2d'!F40-'9b'!F113-'9c'!F113</f>
        <v>0</v>
      </c>
      <c r="G113" s="228">
        <f>'2d'!G40-'9b'!G113-'9c'!G113</f>
        <v>0</v>
      </c>
      <c r="H113" s="228">
        <f>'2d'!H40-'9b'!H113-'9c'!H113</f>
        <v>0</v>
      </c>
    </row>
    <row r="114" spans="1:8" ht="25.5" x14ac:dyDescent="0.2">
      <c r="A114" s="4">
        <v>109</v>
      </c>
      <c r="B114" s="199" t="s">
        <v>321</v>
      </c>
      <c r="C114" s="200">
        <f t="shared" si="0"/>
        <v>7500000</v>
      </c>
      <c r="D114" s="203">
        <v>7500000</v>
      </c>
      <c r="E114" s="228">
        <f>'2d'!E41-'9b'!E114-'9c'!E114</f>
        <v>0</v>
      </c>
      <c r="F114" s="228">
        <f>'2d'!F41-'9b'!F114-'9c'!F114</f>
        <v>0</v>
      </c>
      <c r="G114" s="228">
        <f>'2d'!G41-'9b'!G114-'9c'!G114</f>
        <v>0</v>
      </c>
      <c r="H114" s="228">
        <f>'2d'!H41-'9b'!H114-'9c'!H114</f>
        <v>0</v>
      </c>
    </row>
    <row r="115" spans="1:8" x14ac:dyDescent="0.2">
      <c r="A115" s="4">
        <v>110</v>
      </c>
      <c r="B115" s="199" t="s">
        <v>322</v>
      </c>
      <c r="C115" s="228">
        <f>'2d'!C42-'9b'!C115-'9c'!C115</f>
        <v>1327120</v>
      </c>
      <c r="D115" s="228">
        <f>'2d'!D42-'9b'!D115-'9c'!D115</f>
        <v>1327120</v>
      </c>
      <c r="E115" s="228">
        <f>'2d'!E42-'9b'!E115-'9c'!E115</f>
        <v>0</v>
      </c>
      <c r="F115" s="228">
        <f>'2d'!F42-'9b'!F115-'9c'!F115</f>
        <v>0</v>
      </c>
      <c r="G115" s="228">
        <f>'2d'!G42-'9b'!G115-'9c'!G115</f>
        <v>0</v>
      </c>
      <c r="H115" s="228">
        <f>'2d'!H42-'9b'!H115-'9c'!H115</f>
        <v>0</v>
      </c>
    </row>
    <row r="116" spans="1:8" x14ac:dyDescent="0.2">
      <c r="A116" s="4">
        <v>111</v>
      </c>
      <c r="B116" s="205" t="s">
        <v>31</v>
      </c>
      <c r="C116" s="228">
        <f>'2d'!C43-'9b'!C116-'9c'!C116</f>
        <v>7148605</v>
      </c>
      <c r="D116" s="228">
        <f>'2d'!D43-'9b'!D116-'9c'!D116</f>
        <v>7148605</v>
      </c>
      <c r="E116" s="228">
        <f>'2d'!E43-'9b'!E116-'9c'!E116</f>
        <v>0</v>
      </c>
      <c r="F116" s="228">
        <f>'2d'!F43-'9b'!F116-'9c'!F116</f>
        <v>0</v>
      </c>
      <c r="G116" s="228">
        <f>'2d'!G43-'9b'!G116-'9c'!G116</f>
        <v>0</v>
      </c>
      <c r="H116" s="228">
        <f>'2d'!H43-'9b'!H116-'9c'!H116</f>
        <v>0</v>
      </c>
    </row>
    <row r="117" spans="1:8" x14ac:dyDescent="0.2">
      <c r="A117" s="4">
        <v>112</v>
      </c>
      <c r="B117" s="210" t="s">
        <v>32</v>
      </c>
      <c r="C117" s="228">
        <f>'2d'!C44-'9b'!C117-'9c'!C117</f>
        <v>1897990679</v>
      </c>
      <c r="D117" s="228">
        <f>'2d'!D44-'9b'!D117-'9c'!D117</f>
        <v>726715426</v>
      </c>
      <c r="E117" s="228">
        <f>'2d'!E44-'9b'!E117-'9c'!E117</f>
        <v>383368004</v>
      </c>
      <c r="F117" s="228">
        <f>'2d'!F44-'9b'!F117-'9c'!F117</f>
        <v>328156457</v>
      </c>
      <c r="G117" s="228">
        <f>'2d'!G44-'9b'!G117-'9c'!G117</f>
        <v>127807452</v>
      </c>
      <c r="H117" s="228">
        <f>'2d'!H44-'9b'!H117-'9c'!H117</f>
        <v>331943340</v>
      </c>
    </row>
    <row r="118" spans="1:8" ht="25.5" x14ac:dyDescent="0.2">
      <c r="A118" s="4">
        <v>113</v>
      </c>
      <c r="B118" s="199" t="s">
        <v>33</v>
      </c>
      <c r="C118" s="228">
        <f>'2d'!C45-'9b'!C118-'9c'!C118</f>
        <v>35569739</v>
      </c>
      <c r="D118" s="228">
        <f>'2d'!D45-'9b'!D118-'9c'!D118</f>
        <v>35569739</v>
      </c>
      <c r="E118" s="228">
        <f>'2d'!E45-'9b'!E118-'9c'!E118</f>
        <v>0</v>
      </c>
      <c r="F118" s="228">
        <f>'2d'!F45-'9b'!F118-'9c'!F118</f>
        <v>0</v>
      </c>
      <c r="G118" s="228">
        <f>'2d'!G45-'9b'!G118-'9c'!G118</f>
        <v>0</v>
      </c>
      <c r="H118" s="228">
        <f>'2d'!H45-'9b'!H118-'9c'!H118</f>
        <v>0</v>
      </c>
    </row>
    <row r="119" spans="1:8" x14ac:dyDescent="0.2">
      <c r="A119" s="4">
        <v>114</v>
      </c>
      <c r="B119" s="199" t="s">
        <v>34</v>
      </c>
      <c r="C119" s="228">
        <f>'2d'!C46-'9b'!C119-'9c'!C119</f>
        <v>1007943731</v>
      </c>
      <c r="D119" s="228">
        <f>'2d'!D46-'9b'!D119-'9c'!D119</f>
        <v>1007943731</v>
      </c>
      <c r="E119" s="228">
        <f>'2d'!E46-'9b'!E119-'9c'!E119</f>
        <v>0</v>
      </c>
      <c r="F119" s="228">
        <f>'2d'!F46-'9b'!F119-'9c'!F119</f>
        <v>0</v>
      </c>
      <c r="G119" s="228">
        <f>'2d'!G46-'9b'!G119-'9c'!G119</f>
        <v>0</v>
      </c>
      <c r="H119" s="228">
        <f>'2d'!H46-'9b'!H119-'9c'!H119</f>
        <v>0</v>
      </c>
    </row>
    <row r="120" spans="1:8" x14ac:dyDescent="0.2">
      <c r="A120" s="4">
        <v>115</v>
      </c>
      <c r="B120" s="199" t="s">
        <v>35</v>
      </c>
      <c r="C120" s="228">
        <f>'2d'!C48-'9b'!C120-'9c'!C120</f>
        <v>2093513470</v>
      </c>
      <c r="D120" s="228">
        <f>'2d'!D48-'9b'!D120-'9c'!D120</f>
        <v>2093513470</v>
      </c>
      <c r="E120" s="228">
        <f>'2d'!E48-'9b'!E120-'9c'!E120</f>
        <v>0</v>
      </c>
      <c r="F120" s="228">
        <f>'2d'!F48-'9b'!F120-'9c'!F120</f>
        <v>0</v>
      </c>
      <c r="G120" s="228">
        <f>'2d'!G48-'9b'!G120-'9c'!G120</f>
        <v>0</v>
      </c>
      <c r="H120" s="228">
        <f>'2d'!H48-'9b'!H120-'9c'!H120</f>
        <v>0</v>
      </c>
    </row>
    <row r="121" spans="1:8" ht="13.5" thickBot="1" x14ac:dyDescent="0.25">
      <c r="A121" s="4">
        <v>116</v>
      </c>
      <c r="B121" s="213" t="s">
        <v>36</v>
      </c>
      <c r="C121" s="228">
        <f>'2d'!C49-'9b'!C121-'9c'!C121</f>
        <v>2093513470</v>
      </c>
      <c r="D121" s="228">
        <f>'2d'!D49-'9b'!D121-'9c'!D121</f>
        <v>2093513470</v>
      </c>
      <c r="E121" s="228">
        <f>'2d'!E49-'9b'!E121-'9c'!E121</f>
        <v>0</v>
      </c>
      <c r="F121" s="228">
        <f>'2d'!F49-'9b'!F121-'9c'!F121</f>
        <v>0</v>
      </c>
      <c r="G121" s="228">
        <f>'2d'!G49-'9b'!G121-'9c'!G121</f>
        <v>0</v>
      </c>
      <c r="H121" s="228">
        <f>'2d'!H49-'9b'!H121-'9c'!H121</f>
        <v>0</v>
      </c>
    </row>
    <row r="122" spans="1:8" ht="14.25" thickTop="1" thickBot="1" x14ac:dyDescent="0.25">
      <c r="A122" s="4">
        <v>117</v>
      </c>
      <c r="B122" s="18" t="s">
        <v>37</v>
      </c>
      <c r="C122" s="234">
        <f>'2d'!C50-'9b'!C122-'9c'!C122</f>
        <v>3991504149</v>
      </c>
      <c r="D122" s="234">
        <f>'2d'!D50-'9b'!D122-'9c'!D122</f>
        <v>2820228896</v>
      </c>
      <c r="E122" s="234">
        <f>'2d'!E50-'9b'!E122-'9c'!E122</f>
        <v>383368004</v>
      </c>
      <c r="F122" s="234">
        <f>'2d'!F50-'9b'!F122-'9c'!F122</f>
        <v>328156457</v>
      </c>
      <c r="G122" s="234">
        <f>'2d'!G50-'9b'!G122-'9c'!G122</f>
        <v>127807452</v>
      </c>
      <c r="H122" s="234">
        <f>'2d'!H50-'9b'!H122-'9c'!H122</f>
        <v>331943340</v>
      </c>
    </row>
    <row r="123" spans="1:8" ht="13.5" thickTop="1" x14ac:dyDescent="0.2"/>
  </sheetData>
  <pageMargins left="0" right="0" top="0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3"/>
  <sheetViews>
    <sheetView workbookViewId="0">
      <pane ySplit="6" topLeftCell="A82" activePane="bottomLeft" state="frozen"/>
      <selection pane="bottomLeft" activeCell="F1" sqref="F1"/>
    </sheetView>
  </sheetViews>
  <sheetFormatPr defaultRowHeight="12.75" x14ac:dyDescent="0.2"/>
  <cols>
    <col min="1" max="1" width="5.7109375" customWidth="1"/>
    <col min="2" max="2" width="50" customWidth="1"/>
    <col min="3" max="3" width="14.7109375" customWidth="1"/>
    <col min="4" max="8" width="12.7109375" customWidth="1"/>
    <col min="256" max="256" width="5.7109375" customWidth="1"/>
    <col min="257" max="257" width="50" customWidth="1"/>
    <col min="258" max="258" width="28.85546875" customWidth="1"/>
    <col min="512" max="512" width="5.7109375" customWidth="1"/>
    <col min="513" max="513" width="50" customWidth="1"/>
    <col min="514" max="514" width="28.85546875" customWidth="1"/>
    <col min="768" max="768" width="5.7109375" customWidth="1"/>
    <col min="769" max="769" width="50" customWidth="1"/>
    <col min="770" max="770" width="28.85546875" customWidth="1"/>
    <col min="1024" max="1024" width="5.7109375" customWidth="1"/>
    <col min="1025" max="1025" width="50" customWidth="1"/>
    <col min="1026" max="1026" width="28.85546875" customWidth="1"/>
    <col min="1280" max="1280" width="5.7109375" customWidth="1"/>
    <col min="1281" max="1281" width="50" customWidth="1"/>
    <col min="1282" max="1282" width="28.85546875" customWidth="1"/>
    <col min="1536" max="1536" width="5.7109375" customWidth="1"/>
    <col min="1537" max="1537" width="50" customWidth="1"/>
    <col min="1538" max="1538" width="28.85546875" customWidth="1"/>
    <col min="1792" max="1792" width="5.7109375" customWidth="1"/>
    <col min="1793" max="1793" width="50" customWidth="1"/>
    <col min="1794" max="1794" width="28.85546875" customWidth="1"/>
    <col min="2048" max="2048" width="5.7109375" customWidth="1"/>
    <col min="2049" max="2049" width="50" customWidth="1"/>
    <col min="2050" max="2050" width="28.85546875" customWidth="1"/>
    <col min="2304" max="2304" width="5.7109375" customWidth="1"/>
    <col min="2305" max="2305" width="50" customWidth="1"/>
    <col min="2306" max="2306" width="28.85546875" customWidth="1"/>
    <col min="2560" max="2560" width="5.7109375" customWidth="1"/>
    <col min="2561" max="2561" width="50" customWidth="1"/>
    <col min="2562" max="2562" width="28.85546875" customWidth="1"/>
    <col min="2816" max="2816" width="5.7109375" customWidth="1"/>
    <col min="2817" max="2817" width="50" customWidth="1"/>
    <col min="2818" max="2818" width="28.85546875" customWidth="1"/>
    <col min="3072" max="3072" width="5.7109375" customWidth="1"/>
    <col min="3073" max="3073" width="50" customWidth="1"/>
    <col min="3074" max="3074" width="28.85546875" customWidth="1"/>
    <col min="3328" max="3328" width="5.7109375" customWidth="1"/>
    <col min="3329" max="3329" width="50" customWidth="1"/>
    <col min="3330" max="3330" width="28.85546875" customWidth="1"/>
    <col min="3584" max="3584" width="5.7109375" customWidth="1"/>
    <col min="3585" max="3585" width="50" customWidth="1"/>
    <col min="3586" max="3586" width="28.85546875" customWidth="1"/>
    <col min="3840" max="3840" width="5.7109375" customWidth="1"/>
    <col min="3841" max="3841" width="50" customWidth="1"/>
    <col min="3842" max="3842" width="28.85546875" customWidth="1"/>
    <col min="4096" max="4096" width="5.7109375" customWidth="1"/>
    <col min="4097" max="4097" width="50" customWidth="1"/>
    <col min="4098" max="4098" width="28.85546875" customWidth="1"/>
    <col min="4352" max="4352" width="5.7109375" customWidth="1"/>
    <col min="4353" max="4353" width="50" customWidth="1"/>
    <col min="4354" max="4354" width="28.85546875" customWidth="1"/>
    <col min="4608" max="4608" width="5.7109375" customWidth="1"/>
    <col min="4609" max="4609" width="50" customWidth="1"/>
    <col min="4610" max="4610" width="28.85546875" customWidth="1"/>
    <col min="4864" max="4864" width="5.7109375" customWidth="1"/>
    <col min="4865" max="4865" width="50" customWidth="1"/>
    <col min="4866" max="4866" width="28.85546875" customWidth="1"/>
    <col min="5120" max="5120" width="5.7109375" customWidth="1"/>
    <col min="5121" max="5121" width="50" customWidth="1"/>
    <col min="5122" max="5122" width="28.85546875" customWidth="1"/>
    <col min="5376" max="5376" width="5.7109375" customWidth="1"/>
    <col min="5377" max="5377" width="50" customWidth="1"/>
    <col min="5378" max="5378" width="28.85546875" customWidth="1"/>
    <col min="5632" max="5632" width="5.7109375" customWidth="1"/>
    <col min="5633" max="5633" width="50" customWidth="1"/>
    <col min="5634" max="5634" width="28.85546875" customWidth="1"/>
    <col min="5888" max="5888" width="5.7109375" customWidth="1"/>
    <col min="5889" max="5889" width="50" customWidth="1"/>
    <col min="5890" max="5890" width="28.85546875" customWidth="1"/>
    <col min="6144" max="6144" width="5.7109375" customWidth="1"/>
    <col min="6145" max="6145" width="50" customWidth="1"/>
    <col min="6146" max="6146" width="28.85546875" customWidth="1"/>
    <col min="6400" max="6400" width="5.7109375" customWidth="1"/>
    <col min="6401" max="6401" width="50" customWidth="1"/>
    <col min="6402" max="6402" width="28.85546875" customWidth="1"/>
    <col min="6656" max="6656" width="5.7109375" customWidth="1"/>
    <col min="6657" max="6657" width="50" customWidth="1"/>
    <col min="6658" max="6658" width="28.85546875" customWidth="1"/>
    <col min="6912" max="6912" width="5.7109375" customWidth="1"/>
    <col min="6913" max="6913" width="50" customWidth="1"/>
    <col min="6914" max="6914" width="28.85546875" customWidth="1"/>
    <col min="7168" max="7168" width="5.7109375" customWidth="1"/>
    <col min="7169" max="7169" width="50" customWidth="1"/>
    <col min="7170" max="7170" width="28.85546875" customWidth="1"/>
    <col min="7424" max="7424" width="5.7109375" customWidth="1"/>
    <col min="7425" max="7425" width="50" customWidth="1"/>
    <col min="7426" max="7426" width="28.85546875" customWidth="1"/>
    <col min="7680" max="7680" width="5.7109375" customWidth="1"/>
    <col min="7681" max="7681" width="50" customWidth="1"/>
    <col min="7682" max="7682" width="28.85546875" customWidth="1"/>
    <col min="7936" max="7936" width="5.7109375" customWidth="1"/>
    <col min="7937" max="7937" width="50" customWidth="1"/>
    <col min="7938" max="7938" width="28.85546875" customWidth="1"/>
    <col min="8192" max="8192" width="5.7109375" customWidth="1"/>
    <col min="8193" max="8193" width="50" customWidth="1"/>
    <col min="8194" max="8194" width="28.85546875" customWidth="1"/>
    <col min="8448" max="8448" width="5.7109375" customWidth="1"/>
    <col min="8449" max="8449" width="50" customWidth="1"/>
    <col min="8450" max="8450" width="28.85546875" customWidth="1"/>
    <col min="8704" max="8704" width="5.7109375" customWidth="1"/>
    <col min="8705" max="8705" width="50" customWidth="1"/>
    <col min="8706" max="8706" width="28.85546875" customWidth="1"/>
    <col min="8960" max="8960" width="5.7109375" customWidth="1"/>
    <col min="8961" max="8961" width="50" customWidth="1"/>
    <col min="8962" max="8962" width="28.85546875" customWidth="1"/>
    <col min="9216" max="9216" width="5.7109375" customWidth="1"/>
    <col min="9217" max="9217" width="50" customWidth="1"/>
    <col min="9218" max="9218" width="28.85546875" customWidth="1"/>
    <col min="9472" max="9472" width="5.7109375" customWidth="1"/>
    <col min="9473" max="9473" width="50" customWidth="1"/>
    <col min="9474" max="9474" width="28.85546875" customWidth="1"/>
    <col min="9728" max="9728" width="5.7109375" customWidth="1"/>
    <col min="9729" max="9729" width="50" customWidth="1"/>
    <col min="9730" max="9730" width="28.85546875" customWidth="1"/>
    <col min="9984" max="9984" width="5.7109375" customWidth="1"/>
    <col min="9985" max="9985" width="50" customWidth="1"/>
    <col min="9986" max="9986" width="28.85546875" customWidth="1"/>
    <col min="10240" max="10240" width="5.7109375" customWidth="1"/>
    <col min="10241" max="10241" width="50" customWidth="1"/>
    <col min="10242" max="10242" width="28.85546875" customWidth="1"/>
    <col min="10496" max="10496" width="5.7109375" customWidth="1"/>
    <col min="10497" max="10497" width="50" customWidth="1"/>
    <col min="10498" max="10498" width="28.85546875" customWidth="1"/>
    <col min="10752" max="10752" width="5.7109375" customWidth="1"/>
    <col min="10753" max="10753" width="50" customWidth="1"/>
    <col min="10754" max="10754" width="28.85546875" customWidth="1"/>
    <col min="11008" max="11008" width="5.7109375" customWidth="1"/>
    <col min="11009" max="11009" width="50" customWidth="1"/>
    <col min="11010" max="11010" width="28.85546875" customWidth="1"/>
    <col min="11264" max="11264" width="5.7109375" customWidth="1"/>
    <col min="11265" max="11265" width="50" customWidth="1"/>
    <col min="11266" max="11266" width="28.85546875" customWidth="1"/>
    <col min="11520" max="11520" width="5.7109375" customWidth="1"/>
    <col min="11521" max="11521" width="50" customWidth="1"/>
    <col min="11522" max="11522" width="28.85546875" customWidth="1"/>
    <col min="11776" max="11776" width="5.7109375" customWidth="1"/>
    <col min="11777" max="11777" width="50" customWidth="1"/>
    <col min="11778" max="11778" width="28.85546875" customWidth="1"/>
    <col min="12032" max="12032" width="5.7109375" customWidth="1"/>
    <col min="12033" max="12033" width="50" customWidth="1"/>
    <col min="12034" max="12034" width="28.85546875" customWidth="1"/>
    <col min="12288" max="12288" width="5.7109375" customWidth="1"/>
    <col min="12289" max="12289" width="50" customWidth="1"/>
    <col min="12290" max="12290" width="28.85546875" customWidth="1"/>
    <col min="12544" max="12544" width="5.7109375" customWidth="1"/>
    <col min="12545" max="12545" width="50" customWidth="1"/>
    <col min="12546" max="12546" width="28.85546875" customWidth="1"/>
    <col min="12800" max="12800" width="5.7109375" customWidth="1"/>
    <col min="12801" max="12801" width="50" customWidth="1"/>
    <col min="12802" max="12802" width="28.85546875" customWidth="1"/>
    <col min="13056" max="13056" width="5.7109375" customWidth="1"/>
    <col min="13057" max="13057" width="50" customWidth="1"/>
    <col min="13058" max="13058" width="28.85546875" customWidth="1"/>
    <col min="13312" max="13312" width="5.7109375" customWidth="1"/>
    <col min="13313" max="13313" width="50" customWidth="1"/>
    <col min="13314" max="13314" width="28.85546875" customWidth="1"/>
    <col min="13568" max="13568" width="5.7109375" customWidth="1"/>
    <col min="13569" max="13569" width="50" customWidth="1"/>
    <col min="13570" max="13570" width="28.85546875" customWidth="1"/>
    <col min="13824" max="13824" width="5.7109375" customWidth="1"/>
    <col min="13825" max="13825" width="50" customWidth="1"/>
    <col min="13826" max="13826" width="28.85546875" customWidth="1"/>
    <col min="14080" max="14080" width="5.7109375" customWidth="1"/>
    <col min="14081" max="14081" width="50" customWidth="1"/>
    <col min="14082" max="14082" width="28.85546875" customWidth="1"/>
    <col min="14336" max="14336" width="5.7109375" customWidth="1"/>
    <col min="14337" max="14337" width="50" customWidth="1"/>
    <col min="14338" max="14338" width="28.85546875" customWidth="1"/>
    <col min="14592" max="14592" width="5.7109375" customWidth="1"/>
    <col min="14593" max="14593" width="50" customWidth="1"/>
    <col min="14594" max="14594" width="28.85546875" customWidth="1"/>
    <col min="14848" max="14848" width="5.7109375" customWidth="1"/>
    <col min="14849" max="14849" width="50" customWidth="1"/>
    <col min="14850" max="14850" width="28.85546875" customWidth="1"/>
    <col min="15104" max="15104" width="5.7109375" customWidth="1"/>
    <col min="15105" max="15105" width="50" customWidth="1"/>
    <col min="15106" max="15106" width="28.85546875" customWidth="1"/>
    <col min="15360" max="15360" width="5.7109375" customWidth="1"/>
    <col min="15361" max="15361" width="50" customWidth="1"/>
    <col min="15362" max="15362" width="28.85546875" customWidth="1"/>
    <col min="15616" max="15616" width="5.7109375" customWidth="1"/>
    <col min="15617" max="15617" width="50" customWidth="1"/>
    <col min="15618" max="15618" width="28.85546875" customWidth="1"/>
    <col min="15872" max="15872" width="5.7109375" customWidth="1"/>
    <col min="15873" max="15873" width="50" customWidth="1"/>
    <col min="15874" max="15874" width="28.85546875" customWidth="1"/>
    <col min="16128" max="16128" width="5.7109375" customWidth="1"/>
    <col min="16129" max="16129" width="50" customWidth="1"/>
    <col min="16130" max="16130" width="28.85546875" customWidth="1"/>
  </cols>
  <sheetData>
    <row r="1" spans="1:8" x14ac:dyDescent="0.2">
      <c r="B1" s="171" t="s">
        <v>274</v>
      </c>
      <c r="F1" s="400" t="s">
        <v>775</v>
      </c>
    </row>
    <row r="2" spans="1:8" x14ac:dyDescent="0.2">
      <c r="B2" s="63" t="s">
        <v>586</v>
      </c>
      <c r="C2" s="172"/>
      <c r="F2" s="158" t="s">
        <v>689</v>
      </c>
    </row>
    <row r="3" spans="1:8" x14ac:dyDescent="0.2">
      <c r="C3" s="10"/>
      <c r="F3" t="s">
        <v>75</v>
      </c>
    </row>
    <row r="4" spans="1:8" x14ac:dyDescent="0.2">
      <c r="B4" s="173" t="s">
        <v>338</v>
      </c>
      <c r="C4" s="216" t="s">
        <v>324</v>
      </c>
    </row>
    <row r="5" spans="1:8" ht="38.25" x14ac:dyDescent="0.2">
      <c r="A5" s="1" t="s">
        <v>1</v>
      </c>
      <c r="B5" s="2" t="s">
        <v>2</v>
      </c>
      <c r="C5" s="3" t="s">
        <v>275</v>
      </c>
      <c r="D5" s="3" t="s">
        <v>39</v>
      </c>
      <c r="E5" s="3" t="s">
        <v>276</v>
      </c>
      <c r="F5" s="3" t="s">
        <v>40</v>
      </c>
      <c r="G5" s="3" t="s">
        <v>91</v>
      </c>
      <c r="H5" s="3" t="s">
        <v>41</v>
      </c>
    </row>
    <row r="6" spans="1:8" ht="25.5" x14ac:dyDescent="0.2">
      <c r="A6" s="4">
        <v>1</v>
      </c>
      <c r="B6" s="174" t="s">
        <v>42</v>
      </c>
      <c r="C6" s="175">
        <f>SUM(D6:H6)</f>
        <v>0</v>
      </c>
      <c r="D6" s="5"/>
      <c r="E6" s="5"/>
      <c r="F6" s="5"/>
      <c r="G6" s="5"/>
      <c r="H6" s="5"/>
    </row>
    <row r="7" spans="1:8" ht="25.5" x14ac:dyDescent="0.2">
      <c r="A7" s="4">
        <v>2</v>
      </c>
      <c r="B7" s="174" t="s">
        <v>277</v>
      </c>
      <c r="C7" s="175">
        <f t="shared" ref="C7:C71" si="0">SUM(D7:H7)</f>
        <v>0</v>
      </c>
      <c r="D7" s="5"/>
      <c r="E7" s="5"/>
      <c r="F7" s="5"/>
      <c r="G7" s="5"/>
      <c r="H7" s="5"/>
    </row>
    <row r="8" spans="1:8" ht="25.5" x14ac:dyDescent="0.2">
      <c r="A8" s="245">
        <v>3</v>
      </c>
      <c r="B8" s="246" t="s">
        <v>347</v>
      </c>
      <c r="C8" s="175">
        <f t="shared" ref="C8" si="1">SUM(D8:H8)</f>
        <v>0</v>
      </c>
      <c r="D8" s="5"/>
      <c r="E8" s="5"/>
      <c r="F8" s="5"/>
      <c r="G8" s="5"/>
      <c r="H8" s="5"/>
    </row>
    <row r="9" spans="1:8" ht="18" customHeight="1" x14ac:dyDescent="0.2">
      <c r="A9" s="4">
        <v>4</v>
      </c>
      <c r="B9" s="246" t="s">
        <v>348</v>
      </c>
      <c r="C9" s="247"/>
      <c r="D9" s="248"/>
      <c r="E9" s="248"/>
      <c r="F9" s="248"/>
      <c r="G9" s="248"/>
      <c r="H9" s="248"/>
    </row>
    <row r="10" spans="1:8" ht="25.5" x14ac:dyDescent="0.2">
      <c r="A10" s="245">
        <v>5</v>
      </c>
      <c r="B10" s="174" t="s">
        <v>278</v>
      </c>
      <c r="C10" s="175">
        <f t="shared" si="0"/>
        <v>0</v>
      </c>
      <c r="D10" s="5"/>
      <c r="E10" s="5"/>
      <c r="F10" s="5"/>
      <c r="G10" s="5"/>
      <c r="H10" s="5"/>
    </row>
    <row r="11" spans="1:8" ht="25.5" x14ac:dyDescent="0.2">
      <c r="A11" s="4">
        <v>6</v>
      </c>
      <c r="B11" s="174" t="s">
        <v>279</v>
      </c>
      <c r="C11" s="175">
        <f t="shared" si="0"/>
        <v>0</v>
      </c>
      <c r="D11" s="5"/>
      <c r="E11" s="5"/>
      <c r="F11" s="5"/>
      <c r="G11" s="5"/>
      <c r="H11" s="5"/>
    </row>
    <row r="12" spans="1:8" x14ac:dyDescent="0.2">
      <c r="A12" s="245">
        <v>7</v>
      </c>
      <c r="B12" s="174" t="s">
        <v>280</v>
      </c>
      <c r="C12" s="175">
        <f t="shared" si="0"/>
        <v>0</v>
      </c>
      <c r="D12" s="5"/>
      <c r="E12" s="5"/>
      <c r="F12" s="5"/>
      <c r="G12" s="5"/>
      <c r="H12" s="5"/>
    </row>
    <row r="13" spans="1:8" x14ac:dyDescent="0.2">
      <c r="A13" s="4">
        <v>8</v>
      </c>
      <c r="B13" s="174" t="s">
        <v>43</v>
      </c>
      <c r="C13" s="175">
        <f t="shared" si="0"/>
        <v>0</v>
      </c>
      <c r="D13" s="11">
        <f>SUM(D6:D12)</f>
        <v>0</v>
      </c>
      <c r="E13" s="11">
        <f>SUM(E6:E12)</f>
        <v>0</v>
      </c>
      <c r="F13" s="11">
        <f>SUM(F6:F12)</f>
        <v>0</v>
      </c>
      <c r="G13" s="11">
        <f>SUM(G6:G12)</f>
        <v>0</v>
      </c>
      <c r="H13" s="11">
        <f>SUM(H6:H12)</f>
        <v>0</v>
      </c>
    </row>
    <row r="14" spans="1:8" s="178" customFormat="1" x14ac:dyDescent="0.2">
      <c r="A14" s="245">
        <v>9</v>
      </c>
      <c r="B14" s="176" t="s">
        <v>281</v>
      </c>
      <c r="C14" s="175">
        <f t="shared" si="0"/>
        <v>0</v>
      </c>
      <c r="D14" s="177"/>
      <c r="E14" s="177"/>
      <c r="F14" s="177"/>
      <c r="G14" s="177"/>
      <c r="H14" s="177"/>
    </row>
    <row r="15" spans="1:8" ht="25.5" x14ac:dyDescent="0.2">
      <c r="A15" s="4">
        <v>10</v>
      </c>
      <c r="B15" s="174" t="s">
        <v>44</v>
      </c>
      <c r="C15" s="175">
        <f t="shared" si="0"/>
        <v>0</v>
      </c>
      <c r="D15" s="11">
        <f>SUM(D16:D20)</f>
        <v>0</v>
      </c>
      <c r="E15" s="11">
        <f>SUM(E16:E20)</f>
        <v>0</v>
      </c>
      <c r="F15" s="11">
        <f>SUM(F16:F20)</f>
        <v>0</v>
      </c>
      <c r="G15" s="11">
        <f>SUM(G16:G20)</f>
        <v>0</v>
      </c>
      <c r="H15" s="11">
        <f>SUM(H16:H20)</f>
        <v>0</v>
      </c>
    </row>
    <row r="16" spans="1:8" x14ac:dyDescent="0.2">
      <c r="A16" s="245">
        <v>11</v>
      </c>
      <c r="B16" s="174" t="s">
        <v>282</v>
      </c>
      <c r="C16" s="175">
        <f t="shared" si="0"/>
        <v>0</v>
      </c>
      <c r="D16" s="5"/>
      <c r="E16" s="5"/>
      <c r="F16" s="5"/>
      <c r="G16" s="5"/>
      <c r="H16" s="5"/>
    </row>
    <row r="17" spans="1:8" x14ac:dyDescent="0.2">
      <c r="A17" s="4">
        <v>12</v>
      </c>
      <c r="B17" s="174" t="s">
        <v>283</v>
      </c>
      <c r="C17" s="175">
        <f t="shared" si="0"/>
        <v>0</v>
      </c>
      <c r="D17" s="5"/>
      <c r="E17" s="5"/>
      <c r="F17" s="5"/>
      <c r="G17" s="5"/>
      <c r="H17" s="5"/>
    </row>
    <row r="18" spans="1:8" x14ac:dyDescent="0.2">
      <c r="A18" s="245">
        <v>13</v>
      </c>
      <c r="B18" s="174" t="s">
        <v>284</v>
      </c>
      <c r="C18" s="175">
        <f t="shared" si="0"/>
        <v>0</v>
      </c>
      <c r="D18" s="5"/>
      <c r="E18" s="5"/>
      <c r="F18" s="5"/>
      <c r="G18" s="5"/>
      <c r="H18" s="5"/>
    </row>
    <row r="19" spans="1:8" x14ac:dyDescent="0.2">
      <c r="A19" s="4">
        <v>14</v>
      </c>
      <c r="B19" s="174" t="s">
        <v>285</v>
      </c>
      <c r="C19" s="175">
        <f t="shared" si="0"/>
        <v>0</v>
      </c>
      <c r="D19" s="5"/>
      <c r="E19" s="5"/>
      <c r="F19" s="5"/>
      <c r="G19" s="5"/>
      <c r="H19" s="5"/>
    </row>
    <row r="20" spans="1:8" x14ac:dyDescent="0.2">
      <c r="A20" s="245">
        <v>15</v>
      </c>
      <c r="B20" s="174" t="s">
        <v>286</v>
      </c>
      <c r="C20" s="175">
        <f t="shared" si="0"/>
        <v>0</v>
      </c>
      <c r="D20" s="5"/>
      <c r="E20" s="5"/>
      <c r="F20" s="5"/>
      <c r="G20" s="5"/>
      <c r="H20" s="5"/>
    </row>
    <row r="21" spans="1:8" ht="25.5" x14ac:dyDescent="0.2">
      <c r="A21" s="4">
        <v>16</v>
      </c>
      <c r="B21" s="179" t="s">
        <v>45</v>
      </c>
      <c r="C21" s="175">
        <f t="shared" si="0"/>
        <v>0</v>
      </c>
      <c r="D21" s="6">
        <f>D13+D15</f>
        <v>0</v>
      </c>
      <c r="E21" s="6">
        <f>E13+E15</f>
        <v>0</v>
      </c>
      <c r="F21" s="6">
        <f>F13+F15</f>
        <v>0</v>
      </c>
      <c r="G21" s="6">
        <f>G13+G15</f>
        <v>0</v>
      </c>
      <c r="H21" s="6">
        <f>H13+H15</f>
        <v>0</v>
      </c>
    </row>
    <row r="22" spans="1:8" x14ac:dyDescent="0.2">
      <c r="A22" s="245">
        <v>17</v>
      </c>
      <c r="B22" s="174" t="s">
        <v>46</v>
      </c>
      <c r="C22" s="175">
        <f t="shared" si="0"/>
        <v>0</v>
      </c>
      <c r="D22" s="12">
        <f>D23</f>
        <v>0</v>
      </c>
      <c r="E22" s="12">
        <f>E23</f>
        <v>0</v>
      </c>
      <c r="F22" s="12">
        <f>F23</f>
        <v>0</v>
      </c>
      <c r="G22" s="12">
        <f>G23</f>
        <v>0</v>
      </c>
      <c r="H22" s="12">
        <f>H23</f>
        <v>0</v>
      </c>
    </row>
    <row r="23" spans="1:8" x14ac:dyDescent="0.2">
      <c r="A23" s="4">
        <v>18</v>
      </c>
      <c r="B23" s="174" t="s">
        <v>287</v>
      </c>
      <c r="C23" s="175">
        <f t="shared" si="0"/>
        <v>0</v>
      </c>
      <c r="D23" s="180"/>
      <c r="E23" s="180"/>
      <c r="F23" s="180"/>
      <c r="G23" s="180"/>
      <c r="H23" s="180"/>
    </row>
    <row r="24" spans="1:8" x14ac:dyDescent="0.2">
      <c r="A24" s="245">
        <v>19</v>
      </c>
      <c r="B24" s="174" t="s">
        <v>288</v>
      </c>
      <c r="C24" s="175">
        <f t="shared" si="0"/>
        <v>0</v>
      </c>
      <c r="D24" s="12">
        <f>SUM(D25:D28)</f>
        <v>0</v>
      </c>
      <c r="E24" s="12">
        <f>SUM(E25:E28)</f>
        <v>0</v>
      </c>
      <c r="F24" s="12">
        <f>SUM(F25:F28)</f>
        <v>0</v>
      </c>
      <c r="G24" s="12">
        <f>SUM(G25:G28)</f>
        <v>0</v>
      </c>
      <c r="H24" s="12">
        <f>SUM(H25:H28)</f>
        <v>0</v>
      </c>
    </row>
    <row r="25" spans="1:8" x14ac:dyDescent="0.2">
      <c r="A25" s="4">
        <v>20</v>
      </c>
      <c r="B25" s="174" t="s">
        <v>289</v>
      </c>
      <c r="C25" s="175">
        <f t="shared" si="0"/>
        <v>0</v>
      </c>
      <c r="D25" s="3"/>
      <c r="E25" s="3"/>
      <c r="F25" s="3"/>
      <c r="G25" s="3"/>
      <c r="H25" s="3"/>
    </row>
    <row r="26" spans="1:8" x14ac:dyDescent="0.2">
      <c r="A26" s="245">
        <v>21</v>
      </c>
      <c r="B26" s="174" t="s">
        <v>290</v>
      </c>
      <c r="C26" s="175">
        <f t="shared" si="0"/>
        <v>0</v>
      </c>
      <c r="D26" s="3"/>
      <c r="E26" s="3"/>
      <c r="F26" s="3"/>
      <c r="G26" s="3"/>
      <c r="H26" s="3"/>
    </row>
    <row r="27" spans="1:8" x14ac:dyDescent="0.2">
      <c r="A27" s="4">
        <v>22</v>
      </c>
      <c r="B27" s="174" t="s">
        <v>291</v>
      </c>
      <c r="C27" s="175">
        <f t="shared" si="0"/>
        <v>0</v>
      </c>
      <c r="D27" s="3"/>
      <c r="E27" s="3"/>
      <c r="F27" s="3"/>
      <c r="G27" s="3"/>
      <c r="H27" s="3"/>
    </row>
    <row r="28" spans="1:8" x14ac:dyDescent="0.2">
      <c r="A28" s="245">
        <v>23</v>
      </c>
      <c r="B28" s="181" t="s">
        <v>292</v>
      </c>
      <c r="C28" s="175">
        <f t="shared" si="0"/>
        <v>0</v>
      </c>
      <c r="D28" s="3"/>
      <c r="E28" s="3"/>
      <c r="F28" s="3"/>
      <c r="G28" s="3"/>
      <c r="H28" s="3"/>
    </row>
    <row r="29" spans="1:8" ht="25.5" x14ac:dyDescent="0.2">
      <c r="A29" s="4">
        <v>24</v>
      </c>
      <c r="B29" s="179" t="s">
        <v>47</v>
      </c>
      <c r="C29" s="175">
        <f t="shared" si="0"/>
        <v>0</v>
      </c>
      <c r="D29" s="6">
        <f>D22+D24</f>
        <v>0</v>
      </c>
      <c r="E29" s="6">
        <f>E22+E24</f>
        <v>0</v>
      </c>
      <c r="F29" s="6">
        <f>F22+F24</f>
        <v>0</v>
      </c>
      <c r="G29" s="6">
        <f>G22+G24</f>
        <v>0</v>
      </c>
      <c r="H29" s="6">
        <f>H22+H24</f>
        <v>0</v>
      </c>
    </row>
    <row r="30" spans="1:8" x14ac:dyDescent="0.2">
      <c r="A30" s="245">
        <v>25</v>
      </c>
      <c r="B30" s="174" t="s">
        <v>48</v>
      </c>
      <c r="C30" s="175">
        <f t="shared" si="0"/>
        <v>0</v>
      </c>
      <c r="D30" s="11">
        <f>SUM(D31:D32)</f>
        <v>0</v>
      </c>
      <c r="E30" s="11">
        <f>SUM(E31:E32)</f>
        <v>0</v>
      </c>
      <c r="F30" s="11">
        <f>SUM(F31:F32)</f>
        <v>0</v>
      </c>
      <c r="G30" s="11">
        <f>SUM(G31:G32)</f>
        <v>0</v>
      </c>
      <c r="H30" s="11">
        <f>SUM(H31:H32)</f>
        <v>0</v>
      </c>
    </row>
    <row r="31" spans="1:8" x14ac:dyDescent="0.2">
      <c r="A31" s="4">
        <v>26</v>
      </c>
      <c r="B31" s="174" t="s">
        <v>49</v>
      </c>
      <c r="C31" s="175">
        <f t="shared" si="0"/>
        <v>0</v>
      </c>
      <c r="D31" s="5"/>
      <c r="E31" s="5"/>
      <c r="F31" s="5"/>
      <c r="G31" s="5"/>
      <c r="H31" s="5"/>
    </row>
    <row r="32" spans="1:8" ht="16.5" customHeight="1" x14ac:dyDescent="0.2">
      <c r="A32" s="245">
        <v>27</v>
      </c>
      <c r="B32" s="174" t="s">
        <v>50</v>
      </c>
      <c r="C32" s="175">
        <f t="shared" si="0"/>
        <v>0</v>
      </c>
      <c r="D32" s="5"/>
      <c r="E32" s="5"/>
      <c r="F32" s="5"/>
      <c r="G32" s="5"/>
      <c r="H32" s="5"/>
    </row>
    <row r="33" spans="1:8" ht="18.75" customHeight="1" x14ac:dyDescent="0.2">
      <c r="A33" s="4">
        <v>28</v>
      </c>
      <c r="B33" s="174" t="s">
        <v>51</v>
      </c>
      <c r="C33" s="175">
        <f t="shared" si="0"/>
        <v>70613700</v>
      </c>
      <c r="D33" s="5">
        <v>70613700</v>
      </c>
      <c r="E33" s="5"/>
      <c r="F33" s="5"/>
      <c r="G33" s="5"/>
      <c r="H33" s="5"/>
    </row>
    <row r="34" spans="1:8" x14ac:dyDescent="0.2">
      <c r="A34" s="245">
        <v>29</v>
      </c>
      <c r="B34" s="174" t="s">
        <v>293</v>
      </c>
      <c r="C34" s="175">
        <f t="shared" si="0"/>
        <v>0</v>
      </c>
      <c r="D34" s="5"/>
      <c r="E34" s="5"/>
      <c r="F34" s="5"/>
      <c r="G34" s="5"/>
      <c r="H34" s="5"/>
    </row>
    <row r="35" spans="1:8" ht="25.5" x14ac:dyDescent="0.2">
      <c r="A35" s="4">
        <v>30</v>
      </c>
      <c r="B35" s="174" t="s">
        <v>294</v>
      </c>
      <c r="C35" s="175">
        <f t="shared" si="0"/>
        <v>0</v>
      </c>
      <c r="D35" s="5"/>
      <c r="E35" s="5"/>
      <c r="F35" s="5"/>
      <c r="G35" s="5"/>
      <c r="H35" s="5"/>
    </row>
    <row r="36" spans="1:8" x14ac:dyDescent="0.2">
      <c r="A36" s="245">
        <v>31</v>
      </c>
      <c r="B36" s="174" t="s">
        <v>52</v>
      </c>
      <c r="C36" s="175">
        <f t="shared" si="0"/>
        <v>70613700</v>
      </c>
      <c r="D36" s="11">
        <f>SUM(D33:D35)</f>
        <v>70613700</v>
      </c>
      <c r="E36" s="11">
        <f>SUM(E33:E35)</f>
        <v>0</v>
      </c>
      <c r="F36" s="11">
        <f>SUM(F33:F35)</f>
        <v>0</v>
      </c>
      <c r="G36" s="11">
        <f>SUM(G33:G35)</f>
        <v>0</v>
      </c>
      <c r="H36" s="11">
        <f>SUM(H33:H35)</f>
        <v>0</v>
      </c>
    </row>
    <row r="37" spans="1:8" x14ac:dyDescent="0.2">
      <c r="A37" s="4">
        <v>32</v>
      </c>
      <c r="B37" s="174" t="s">
        <v>53</v>
      </c>
      <c r="C37" s="175">
        <f t="shared" si="0"/>
        <v>0</v>
      </c>
      <c r="D37" s="11">
        <f>SUM(D38:D39)</f>
        <v>0</v>
      </c>
      <c r="E37" s="11">
        <f>SUM(E38:E39)</f>
        <v>0</v>
      </c>
      <c r="F37" s="11">
        <f>SUM(F38:F39)</f>
        <v>0</v>
      </c>
      <c r="G37" s="11">
        <f>SUM(G38:G39)</f>
        <v>0</v>
      </c>
      <c r="H37" s="11">
        <f>SUM(H38:H39)</f>
        <v>0</v>
      </c>
    </row>
    <row r="38" spans="1:8" ht="51" x14ac:dyDescent="0.2">
      <c r="A38" s="245">
        <v>33</v>
      </c>
      <c r="B38" s="174" t="s">
        <v>295</v>
      </c>
      <c r="C38" s="175">
        <f t="shared" si="0"/>
        <v>0</v>
      </c>
      <c r="D38" s="5"/>
      <c r="E38" s="5"/>
      <c r="F38" s="5"/>
      <c r="G38" s="5"/>
      <c r="H38" s="5"/>
    </row>
    <row r="39" spans="1:8" x14ac:dyDescent="0.2">
      <c r="A39" s="4">
        <v>34</v>
      </c>
      <c r="B39" s="174" t="s">
        <v>296</v>
      </c>
      <c r="C39" s="175">
        <f t="shared" si="0"/>
        <v>0</v>
      </c>
      <c r="D39" s="5"/>
      <c r="E39" s="5"/>
      <c r="F39" s="5"/>
      <c r="G39" s="5"/>
      <c r="H39" s="5"/>
    </row>
    <row r="40" spans="1:8" x14ac:dyDescent="0.2">
      <c r="A40" s="245">
        <v>35</v>
      </c>
      <c r="B40" s="179" t="s">
        <v>54</v>
      </c>
      <c r="C40" s="175">
        <f t="shared" si="0"/>
        <v>70613700</v>
      </c>
      <c r="D40" s="6">
        <f>D30+D36+D37</f>
        <v>70613700</v>
      </c>
      <c r="E40" s="6">
        <f>E30+E36+E37</f>
        <v>0</v>
      </c>
      <c r="F40" s="6">
        <f>F30+F36+F37</f>
        <v>0</v>
      </c>
      <c r="G40" s="6">
        <f>G30+G36+G37</f>
        <v>0</v>
      </c>
      <c r="H40" s="6">
        <f>H30+H36+H37</f>
        <v>0</v>
      </c>
    </row>
    <row r="41" spans="1:8" x14ac:dyDescent="0.2">
      <c r="A41" s="4">
        <v>36</v>
      </c>
      <c r="B41" s="176" t="s">
        <v>297</v>
      </c>
      <c r="C41" s="175">
        <f t="shared" si="0"/>
        <v>0</v>
      </c>
      <c r="D41" s="182"/>
      <c r="E41" s="182"/>
      <c r="F41" s="182"/>
      <c r="G41" s="182"/>
      <c r="H41" s="182"/>
    </row>
    <row r="42" spans="1:8" x14ac:dyDescent="0.2">
      <c r="A42" s="245">
        <v>37</v>
      </c>
      <c r="B42" s="183" t="s">
        <v>55</v>
      </c>
      <c r="C42" s="175">
        <f t="shared" si="0"/>
        <v>0</v>
      </c>
      <c r="D42" s="13">
        <f>SUM(D43:D46)</f>
        <v>0</v>
      </c>
      <c r="E42" s="13">
        <f>SUM(E43:E46)</f>
        <v>0</v>
      </c>
      <c r="F42" s="13">
        <f>SUM(F43:F46)</f>
        <v>0</v>
      </c>
      <c r="G42" s="13">
        <f>SUM(G43:G46)</f>
        <v>0</v>
      </c>
      <c r="H42" s="13">
        <f>SUM(H43:H46)</f>
        <v>0</v>
      </c>
    </row>
    <row r="43" spans="1:8" x14ac:dyDescent="0.2">
      <c r="A43" s="4">
        <v>38</v>
      </c>
      <c r="B43" s="183" t="s">
        <v>298</v>
      </c>
      <c r="C43" s="175">
        <f t="shared" si="0"/>
        <v>0</v>
      </c>
      <c r="D43" s="170"/>
      <c r="E43" s="170"/>
      <c r="F43" s="170"/>
      <c r="G43" s="170"/>
      <c r="H43" s="170"/>
    </row>
    <row r="44" spans="1:8" x14ac:dyDescent="0.2">
      <c r="A44" s="245">
        <v>39</v>
      </c>
      <c r="B44" s="183" t="s">
        <v>56</v>
      </c>
      <c r="C44" s="175">
        <f t="shared" si="0"/>
        <v>0</v>
      </c>
      <c r="D44" s="7"/>
      <c r="E44" s="7"/>
      <c r="F44" s="7"/>
      <c r="G44" s="7"/>
      <c r="H44" s="7"/>
    </row>
    <row r="45" spans="1:8" x14ac:dyDescent="0.2">
      <c r="A45" s="4">
        <v>40</v>
      </c>
      <c r="B45" s="183" t="s">
        <v>299</v>
      </c>
      <c r="C45" s="175">
        <f t="shared" si="0"/>
        <v>0</v>
      </c>
      <c r="D45" s="7"/>
      <c r="E45" s="7"/>
      <c r="F45" s="7"/>
      <c r="G45" s="7"/>
      <c r="H45" s="7"/>
    </row>
    <row r="46" spans="1:8" x14ac:dyDescent="0.2">
      <c r="A46" s="245">
        <v>41</v>
      </c>
      <c r="B46" s="183" t="s">
        <v>300</v>
      </c>
      <c r="C46" s="175">
        <f t="shared" si="0"/>
        <v>0</v>
      </c>
      <c r="D46" s="7"/>
      <c r="E46" s="7"/>
      <c r="F46" s="7"/>
      <c r="G46" s="7"/>
      <c r="H46" s="7"/>
    </row>
    <row r="47" spans="1:8" x14ac:dyDescent="0.2">
      <c r="A47" s="4">
        <v>42</v>
      </c>
      <c r="B47" s="174" t="s">
        <v>57</v>
      </c>
      <c r="C47" s="175">
        <f t="shared" si="0"/>
        <v>4500000</v>
      </c>
      <c r="D47" s="13">
        <f>SUM(D48:D49)</f>
        <v>2400000</v>
      </c>
      <c r="E47" s="13">
        <f>SUM(E48:E49)</f>
        <v>0</v>
      </c>
      <c r="F47" s="13">
        <f>SUM(F48:F49)</f>
        <v>2100000</v>
      </c>
      <c r="G47" s="13">
        <f>SUM(G48:G49)</f>
        <v>0</v>
      </c>
      <c r="H47" s="13">
        <f>SUM(H48:H49)</f>
        <v>0</v>
      </c>
    </row>
    <row r="48" spans="1:8" x14ac:dyDescent="0.2">
      <c r="A48" s="245">
        <v>43</v>
      </c>
      <c r="B48" s="174" t="s">
        <v>58</v>
      </c>
      <c r="C48" s="175">
        <f t="shared" si="0"/>
        <v>0</v>
      </c>
      <c r="D48" s="5"/>
      <c r="E48" s="5"/>
      <c r="F48" s="5"/>
      <c r="G48" s="5"/>
      <c r="H48" s="5"/>
    </row>
    <row r="49" spans="1:8" x14ac:dyDescent="0.2">
      <c r="A49" s="4">
        <v>44</v>
      </c>
      <c r="B49" s="174" t="s">
        <v>59</v>
      </c>
      <c r="C49" s="175">
        <f t="shared" si="0"/>
        <v>4500000</v>
      </c>
      <c r="D49" s="5">
        <v>2400000</v>
      </c>
      <c r="E49" s="5"/>
      <c r="F49" s="5">
        <v>2100000</v>
      </c>
      <c r="G49" s="5"/>
      <c r="H49" s="5"/>
    </row>
    <row r="50" spans="1:8" x14ac:dyDescent="0.2">
      <c r="A50" s="245">
        <v>45</v>
      </c>
      <c r="B50" s="174" t="s">
        <v>301</v>
      </c>
      <c r="C50" s="175">
        <f t="shared" si="0"/>
        <v>12500000</v>
      </c>
      <c r="D50" s="13">
        <f>SUM(D51:D54)</f>
        <v>12500000</v>
      </c>
      <c r="E50" s="13">
        <f>SUM(E51:E54)</f>
        <v>0</v>
      </c>
      <c r="F50" s="13">
        <f>SUM(F51:F54)</f>
        <v>0</v>
      </c>
      <c r="G50" s="13">
        <f>SUM(G51:G54)</f>
        <v>0</v>
      </c>
      <c r="H50" s="13">
        <f>SUM(H51:H54)</f>
        <v>0</v>
      </c>
    </row>
    <row r="51" spans="1:8" ht="25.5" x14ac:dyDescent="0.2">
      <c r="A51" s="4">
        <v>46</v>
      </c>
      <c r="B51" s="174" t="s">
        <v>302</v>
      </c>
      <c r="C51" s="175">
        <f t="shared" si="0"/>
        <v>0</v>
      </c>
      <c r="D51" s="5"/>
      <c r="E51" s="5"/>
      <c r="F51" s="5"/>
      <c r="G51" s="5"/>
      <c r="H51" s="5"/>
    </row>
    <row r="52" spans="1:8" ht="25.5" x14ac:dyDescent="0.2">
      <c r="A52" s="245">
        <v>47</v>
      </c>
      <c r="B52" s="174" t="s">
        <v>60</v>
      </c>
      <c r="C52" s="175">
        <f t="shared" si="0"/>
        <v>0</v>
      </c>
      <c r="D52" s="5"/>
      <c r="E52" s="5"/>
      <c r="F52" s="5"/>
      <c r="G52" s="5"/>
      <c r="H52" s="5"/>
    </row>
    <row r="53" spans="1:8" x14ac:dyDescent="0.2">
      <c r="A53" s="4">
        <v>48</v>
      </c>
      <c r="B53" s="174" t="s">
        <v>303</v>
      </c>
      <c r="C53" s="175">
        <f t="shared" si="0"/>
        <v>12500000</v>
      </c>
      <c r="D53" s="5">
        <v>12500000</v>
      </c>
      <c r="E53" s="5"/>
      <c r="F53" s="5"/>
      <c r="G53" s="5"/>
      <c r="H53" s="5"/>
    </row>
    <row r="54" spans="1:8" x14ac:dyDescent="0.2">
      <c r="A54" s="245">
        <v>49</v>
      </c>
      <c r="B54" s="174" t="s">
        <v>61</v>
      </c>
      <c r="C54" s="175">
        <f t="shared" si="0"/>
        <v>0</v>
      </c>
      <c r="D54" s="5"/>
      <c r="E54" s="5"/>
      <c r="F54" s="5"/>
      <c r="G54" s="5"/>
      <c r="H54" s="5"/>
    </row>
    <row r="55" spans="1:8" x14ac:dyDescent="0.2">
      <c r="A55" s="4">
        <v>50</v>
      </c>
      <c r="B55" s="174" t="s">
        <v>304</v>
      </c>
      <c r="C55" s="175">
        <f t="shared" si="0"/>
        <v>0</v>
      </c>
      <c r="D55" s="5"/>
      <c r="E55" s="5"/>
      <c r="F55" s="5"/>
      <c r="G55" s="5"/>
      <c r="H55" s="5"/>
    </row>
    <row r="56" spans="1:8" x14ac:dyDescent="0.2">
      <c r="A56" s="245">
        <v>51</v>
      </c>
      <c r="B56" s="174" t="s">
        <v>305</v>
      </c>
      <c r="C56" s="175">
        <f t="shared" si="0"/>
        <v>4590000</v>
      </c>
      <c r="D56" s="8">
        <v>4023000</v>
      </c>
      <c r="E56" s="8"/>
      <c r="F56" s="8">
        <v>567000</v>
      </c>
      <c r="G56" s="8"/>
      <c r="H56" s="8"/>
    </row>
    <row r="57" spans="1:8" x14ac:dyDescent="0.2">
      <c r="A57" s="4">
        <v>52</v>
      </c>
      <c r="B57" s="174" t="s">
        <v>62</v>
      </c>
      <c r="C57" s="175">
        <f t="shared" si="0"/>
        <v>0</v>
      </c>
      <c r="D57" s="5"/>
      <c r="E57" s="5"/>
      <c r="F57" s="5"/>
      <c r="G57" s="5"/>
      <c r="H57" s="5"/>
    </row>
    <row r="58" spans="1:8" ht="25.5" x14ac:dyDescent="0.2">
      <c r="A58" s="245">
        <v>53</v>
      </c>
      <c r="B58" s="174" t="s">
        <v>306</v>
      </c>
      <c r="C58" s="175">
        <f t="shared" si="0"/>
        <v>0</v>
      </c>
      <c r="D58" s="5"/>
      <c r="E58" s="5"/>
      <c r="F58" s="5"/>
      <c r="G58" s="5"/>
      <c r="H58" s="5"/>
    </row>
    <row r="59" spans="1:8" x14ac:dyDescent="0.2">
      <c r="A59" s="4">
        <v>54</v>
      </c>
      <c r="B59" s="174" t="s">
        <v>307</v>
      </c>
      <c r="C59" s="175">
        <f t="shared" si="0"/>
        <v>0</v>
      </c>
      <c r="D59" s="5"/>
      <c r="E59" s="5"/>
      <c r="F59" s="5"/>
      <c r="G59" s="5"/>
      <c r="H59" s="5"/>
    </row>
    <row r="60" spans="1:8" x14ac:dyDescent="0.2">
      <c r="A60" s="245">
        <v>55</v>
      </c>
      <c r="B60" s="174" t="s">
        <v>63</v>
      </c>
      <c r="C60" s="175">
        <f t="shared" si="0"/>
        <v>0</v>
      </c>
      <c r="D60" s="5"/>
      <c r="E60" s="5"/>
      <c r="F60" s="5"/>
      <c r="G60" s="5"/>
      <c r="H60" s="5"/>
    </row>
    <row r="61" spans="1:8" x14ac:dyDescent="0.2">
      <c r="A61" s="4">
        <v>56</v>
      </c>
      <c r="B61" s="174" t="s">
        <v>308</v>
      </c>
      <c r="C61" s="175">
        <f t="shared" si="0"/>
        <v>0</v>
      </c>
      <c r="D61" s="5"/>
      <c r="E61" s="5"/>
      <c r="F61" s="5"/>
      <c r="G61" s="5"/>
      <c r="H61" s="3"/>
    </row>
    <row r="62" spans="1:8" x14ac:dyDescent="0.2">
      <c r="A62" s="245">
        <v>57</v>
      </c>
      <c r="B62" s="179" t="s">
        <v>64</v>
      </c>
      <c r="C62" s="175">
        <f t="shared" si="0"/>
        <v>21590000</v>
      </c>
      <c r="D62" s="6">
        <f>D41+D42+D47+D50+D55+D56+D57+D58+D59+D60+D61</f>
        <v>18923000</v>
      </c>
      <c r="E62" s="6">
        <f>E41+E42+E47+E50+E55+E56+E57+E58+E59+E60+E61</f>
        <v>0</v>
      </c>
      <c r="F62" s="6">
        <f>F41+F42+F47+F50+F55+F56+F57+F58+F59+F60+F61</f>
        <v>2667000</v>
      </c>
      <c r="G62" s="6">
        <f>G41+G42+G47+G50+G55+G56+G57+G58+G59+G60+G61</f>
        <v>0</v>
      </c>
      <c r="H62" s="6">
        <f>H41+H42+H47+H50+H55+H56+H57+H58+H59+H60+H61</f>
        <v>0</v>
      </c>
    </row>
    <row r="63" spans="1:8" x14ac:dyDescent="0.2">
      <c r="A63" s="4">
        <v>58</v>
      </c>
      <c r="B63" s="174" t="s">
        <v>309</v>
      </c>
      <c r="C63" s="175">
        <f t="shared" si="0"/>
        <v>0</v>
      </c>
      <c r="D63" s="5"/>
      <c r="E63" s="5"/>
      <c r="F63" s="5"/>
      <c r="G63" s="3"/>
      <c r="H63" s="3"/>
    </row>
    <row r="64" spans="1:8" x14ac:dyDescent="0.2">
      <c r="A64" s="245">
        <v>59</v>
      </c>
      <c r="B64" s="174" t="s">
        <v>310</v>
      </c>
      <c r="C64" s="175">
        <f t="shared" si="0"/>
        <v>0</v>
      </c>
      <c r="D64" s="5"/>
      <c r="E64" s="5"/>
      <c r="F64" s="5"/>
      <c r="G64" s="3"/>
      <c r="H64" s="3"/>
    </row>
    <row r="65" spans="1:8" x14ac:dyDescent="0.2">
      <c r="A65" s="4">
        <v>60</v>
      </c>
      <c r="B65" s="179" t="s">
        <v>65</v>
      </c>
      <c r="C65" s="175">
        <f t="shared" si="0"/>
        <v>0</v>
      </c>
      <c r="D65" s="6">
        <f>SUM(D63:D64)</f>
        <v>0</v>
      </c>
      <c r="E65" s="6">
        <f>SUM(E63:E64)</f>
        <v>0</v>
      </c>
      <c r="F65" s="6">
        <f>SUM(F63:F64)</f>
        <v>0</v>
      </c>
      <c r="G65" s="6">
        <f>SUM(G63:G64)</f>
        <v>0</v>
      </c>
      <c r="H65" s="6">
        <f>SUM(H63:H64)</f>
        <v>0</v>
      </c>
    </row>
    <row r="66" spans="1:8" x14ac:dyDescent="0.2">
      <c r="A66" s="245">
        <v>61</v>
      </c>
      <c r="B66" s="184" t="s">
        <v>311</v>
      </c>
      <c r="C66" s="175">
        <f t="shared" si="0"/>
        <v>0</v>
      </c>
      <c r="D66" s="170"/>
      <c r="E66" s="170"/>
      <c r="F66" s="170"/>
      <c r="G66" s="170"/>
      <c r="H66" s="170"/>
    </row>
    <row r="67" spans="1:8" x14ac:dyDescent="0.2">
      <c r="A67" s="4">
        <v>62</v>
      </c>
      <c r="B67" s="185" t="s">
        <v>312</v>
      </c>
      <c r="C67" s="175">
        <f t="shared" si="0"/>
        <v>0</v>
      </c>
      <c r="D67" s="6">
        <f>D66</f>
        <v>0</v>
      </c>
      <c r="E67" s="6">
        <f>E66</f>
        <v>0</v>
      </c>
      <c r="F67" s="6">
        <f>F66</f>
        <v>0</v>
      </c>
      <c r="G67" s="6">
        <f>G66</f>
        <v>0</v>
      </c>
      <c r="H67" s="6">
        <f>H66</f>
        <v>0</v>
      </c>
    </row>
    <row r="68" spans="1:8" ht="25.5" x14ac:dyDescent="0.2">
      <c r="A68" s="245">
        <v>63</v>
      </c>
      <c r="B68" s="174" t="s">
        <v>66</v>
      </c>
      <c r="C68" s="175">
        <f t="shared" si="0"/>
        <v>0</v>
      </c>
      <c r="D68" s="5"/>
      <c r="E68" s="5"/>
      <c r="F68" s="5"/>
      <c r="G68" s="5"/>
      <c r="H68" s="5"/>
    </row>
    <row r="69" spans="1:8" x14ac:dyDescent="0.2">
      <c r="A69" s="4">
        <v>64</v>
      </c>
      <c r="B69" s="174" t="s">
        <v>67</v>
      </c>
      <c r="C69" s="175">
        <f t="shared" si="0"/>
        <v>0</v>
      </c>
      <c r="D69" s="5"/>
      <c r="E69" s="5"/>
      <c r="F69" s="5"/>
      <c r="G69" s="5"/>
      <c r="H69" s="5"/>
    </row>
    <row r="70" spans="1:8" x14ac:dyDescent="0.2">
      <c r="A70" s="245">
        <v>65</v>
      </c>
      <c r="B70" s="174" t="s">
        <v>68</v>
      </c>
      <c r="C70" s="175">
        <f t="shared" si="0"/>
        <v>0</v>
      </c>
      <c r="D70" s="3"/>
      <c r="E70" s="3"/>
      <c r="F70" s="3"/>
      <c r="G70" s="3"/>
      <c r="H70" s="3"/>
    </row>
    <row r="71" spans="1:8" x14ac:dyDescent="0.2">
      <c r="A71" s="4">
        <v>66</v>
      </c>
      <c r="B71" s="179" t="s">
        <v>69</v>
      </c>
      <c r="C71" s="175">
        <f t="shared" si="0"/>
        <v>0</v>
      </c>
      <c r="D71" s="14">
        <f>SUM(D68:D70)</f>
        <v>0</v>
      </c>
      <c r="E71" s="14">
        <f>SUM(E68:E70)</f>
        <v>0</v>
      </c>
      <c r="F71" s="14">
        <f>SUM(F68:F70)</f>
        <v>0</v>
      </c>
      <c r="G71" s="14">
        <f>SUM(G68:G70)</f>
        <v>0</v>
      </c>
      <c r="H71" s="14">
        <f>SUM(H68:H70)</f>
        <v>0</v>
      </c>
    </row>
    <row r="72" spans="1:8" x14ac:dyDescent="0.2">
      <c r="A72" s="245">
        <v>67</v>
      </c>
      <c r="B72" s="186" t="s">
        <v>70</v>
      </c>
      <c r="C72" s="175">
        <f t="shared" ref="C72:C111" si="2">SUM(D72:H72)</f>
        <v>92203700</v>
      </c>
      <c r="D72" s="15">
        <f>D21+D29+D40+D62+D65+D67+D71</f>
        <v>89536700</v>
      </c>
      <c r="E72" s="15">
        <f>E21+E29+E40+E62+E65+E67+E71</f>
        <v>0</v>
      </c>
      <c r="F72" s="15">
        <f>F21+F29+F40+F62+F65+F67+F71</f>
        <v>2667000</v>
      </c>
      <c r="G72" s="15">
        <f>G21+G29+G40+G62+G65+G67+G71</f>
        <v>0</v>
      </c>
      <c r="H72" s="15">
        <f>H21+H29+H40+H62+H65+H67+H71</f>
        <v>0</v>
      </c>
    </row>
    <row r="73" spans="1:8" ht="25.5" x14ac:dyDescent="0.2">
      <c r="A73" s="4">
        <v>68</v>
      </c>
      <c r="B73" s="176" t="s">
        <v>313</v>
      </c>
      <c r="C73" s="175">
        <f t="shared" si="2"/>
        <v>0</v>
      </c>
      <c r="D73" s="170"/>
      <c r="E73" s="170"/>
      <c r="F73" s="170"/>
      <c r="G73" s="170"/>
      <c r="H73" s="170"/>
    </row>
    <row r="74" spans="1:8" ht="25.5" x14ac:dyDescent="0.2">
      <c r="A74" s="245">
        <v>69</v>
      </c>
      <c r="B74" s="174" t="s">
        <v>314</v>
      </c>
      <c r="C74" s="175">
        <f t="shared" si="2"/>
        <v>0</v>
      </c>
      <c r="D74" s="5"/>
      <c r="E74" s="5"/>
      <c r="F74" s="5"/>
      <c r="G74" s="5"/>
      <c r="H74" s="5"/>
    </row>
    <row r="75" spans="1:8" x14ac:dyDescent="0.2">
      <c r="A75" s="4">
        <v>70</v>
      </c>
      <c r="B75" s="174" t="s">
        <v>71</v>
      </c>
      <c r="C75" s="175">
        <f t="shared" si="2"/>
        <v>0</v>
      </c>
      <c r="D75" s="5"/>
      <c r="E75" s="5"/>
      <c r="F75" s="5"/>
      <c r="G75" s="5"/>
      <c r="H75" s="5"/>
    </row>
    <row r="76" spans="1:8" x14ac:dyDescent="0.2">
      <c r="A76" s="245">
        <v>71</v>
      </c>
      <c r="B76" s="174" t="s">
        <v>315</v>
      </c>
      <c r="C76" s="175">
        <f t="shared" si="2"/>
        <v>8414885</v>
      </c>
      <c r="D76" s="5"/>
      <c r="E76" s="5"/>
      <c r="F76" s="5">
        <v>6128885</v>
      </c>
      <c r="G76" s="5">
        <v>2286000</v>
      </c>
      <c r="H76" s="5"/>
    </row>
    <row r="77" spans="1:8" x14ac:dyDescent="0.2">
      <c r="A77" s="4">
        <v>72</v>
      </c>
      <c r="B77" s="174" t="s">
        <v>72</v>
      </c>
      <c r="C77" s="175">
        <f t="shared" si="2"/>
        <v>8414885</v>
      </c>
      <c r="D77" s="12">
        <f>SUM(D73:D76)</f>
        <v>0</v>
      </c>
      <c r="E77" s="12">
        <f>SUM(E73:E76)</f>
        <v>0</v>
      </c>
      <c r="F77" s="12">
        <f>SUM(F73:F76)</f>
        <v>6128885</v>
      </c>
      <c r="G77" s="12">
        <f>SUM(G73:G76)</f>
        <v>2286000</v>
      </c>
      <c r="H77" s="12">
        <f>SUM(H73:H76)</f>
        <v>0</v>
      </c>
    </row>
    <row r="78" spans="1:8" ht="13.5" thickBot="1" x14ac:dyDescent="0.25">
      <c r="A78" s="245">
        <v>73</v>
      </c>
      <c r="B78" s="224" t="s">
        <v>73</v>
      </c>
      <c r="C78" s="225">
        <f t="shared" si="2"/>
        <v>8414885</v>
      </c>
      <c r="D78" s="226">
        <f>D77</f>
        <v>0</v>
      </c>
      <c r="E78" s="226">
        <f>E77</f>
        <v>0</v>
      </c>
      <c r="F78" s="226">
        <f>F77</f>
        <v>6128885</v>
      </c>
      <c r="G78" s="226">
        <f>G77</f>
        <v>2286000</v>
      </c>
      <c r="H78" s="226">
        <f>H77</f>
        <v>0</v>
      </c>
    </row>
    <row r="79" spans="1:8" ht="13.5" thickBot="1" x14ac:dyDescent="0.25">
      <c r="A79" s="4">
        <v>74</v>
      </c>
      <c r="B79" s="230" t="s">
        <v>37</v>
      </c>
      <c r="C79" s="231">
        <f t="shared" si="2"/>
        <v>100618585</v>
      </c>
      <c r="D79" s="232">
        <f>D72+D78</f>
        <v>89536700</v>
      </c>
      <c r="E79" s="232">
        <f>E72+E78</f>
        <v>0</v>
      </c>
      <c r="F79" s="232">
        <f>F72+F78</f>
        <v>8795885</v>
      </c>
      <c r="G79" s="232">
        <f>G72+G78</f>
        <v>2286000</v>
      </c>
      <c r="H79" s="233">
        <f>H72+H78</f>
        <v>0</v>
      </c>
    </row>
    <row r="80" spans="1:8" ht="13.5" thickTop="1" x14ac:dyDescent="0.2">
      <c r="A80" s="245">
        <v>75</v>
      </c>
      <c r="B80" s="227" t="s">
        <v>3</v>
      </c>
      <c r="C80" s="228">
        <f t="shared" si="2"/>
        <v>33034140</v>
      </c>
      <c r="D80" s="229">
        <v>33034140</v>
      </c>
      <c r="E80" s="229"/>
      <c r="F80" s="229"/>
      <c r="G80" s="229"/>
      <c r="H80" s="229"/>
    </row>
    <row r="81" spans="1:8" ht="25.5" x14ac:dyDescent="0.2">
      <c r="A81" s="4">
        <v>76</v>
      </c>
      <c r="B81" s="196" t="s">
        <v>4</v>
      </c>
      <c r="C81" s="197">
        <f t="shared" si="2"/>
        <v>4855558</v>
      </c>
      <c r="D81" s="198">
        <v>4855558</v>
      </c>
      <c r="E81" s="198"/>
      <c r="F81" s="198"/>
      <c r="G81" s="198"/>
      <c r="H81" s="198"/>
    </row>
    <row r="82" spans="1:8" x14ac:dyDescent="0.2">
      <c r="A82" s="245">
        <v>77</v>
      </c>
      <c r="B82" s="196" t="s">
        <v>5</v>
      </c>
      <c r="C82" s="197">
        <f t="shared" si="2"/>
        <v>44560005</v>
      </c>
      <c r="D82" s="198">
        <v>33732120</v>
      </c>
      <c r="E82" s="198"/>
      <c r="F82" s="198">
        <v>8541885</v>
      </c>
      <c r="G82" s="198">
        <v>2286000</v>
      </c>
      <c r="H82" s="198"/>
    </row>
    <row r="83" spans="1:8" x14ac:dyDescent="0.2">
      <c r="A83" s="4">
        <v>78</v>
      </c>
      <c r="B83" s="199" t="s">
        <v>6</v>
      </c>
      <c r="C83" s="200">
        <f t="shared" si="2"/>
        <v>0</v>
      </c>
      <c r="D83" s="201">
        <f>D84</f>
        <v>0</v>
      </c>
      <c r="E83" s="202">
        <f>E84</f>
        <v>0</v>
      </c>
      <c r="F83" s="202">
        <f>F84</f>
        <v>0</v>
      </c>
      <c r="G83" s="202">
        <f>G84</f>
        <v>0</v>
      </c>
      <c r="H83" s="202">
        <f>H84</f>
        <v>0</v>
      </c>
    </row>
    <row r="84" spans="1:8" ht="25.5" x14ac:dyDescent="0.2">
      <c r="A84" s="245">
        <v>79</v>
      </c>
      <c r="B84" s="199" t="s">
        <v>7</v>
      </c>
      <c r="C84" s="200">
        <f t="shared" si="2"/>
        <v>0</v>
      </c>
      <c r="D84" s="203"/>
      <c r="E84" s="204"/>
      <c r="F84" s="204"/>
      <c r="G84" s="204"/>
      <c r="H84" s="204"/>
    </row>
    <row r="85" spans="1:8" x14ac:dyDescent="0.2">
      <c r="A85" s="4">
        <v>80</v>
      </c>
      <c r="B85" s="199" t="s">
        <v>8</v>
      </c>
      <c r="C85" s="200">
        <f t="shared" si="2"/>
        <v>0</v>
      </c>
      <c r="D85" s="201">
        <f>D86</f>
        <v>0</v>
      </c>
      <c r="E85" s="202">
        <f>E86</f>
        <v>0</v>
      </c>
      <c r="F85" s="202">
        <f>F86</f>
        <v>0</v>
      </c>
      <c r="G85" s="202">
        <f>G86</f>
        <v>0</v>
      </c>
      <c r="H85" s="202">
        <f>H86</f>
        <v>0</v>
      </c>
    </row>
    <row r="86" spans="1:8" x14ac:dyDescent="0.2">
      <c r="A86" s="245">
        <v>81</v>
      </c>
      <c r="B86" s="199" t="s">
        <v>9</v>
      </c>
      <c r="C86" s="200">
        <f t="shared" si="2"/>
        <v>0</v>
      </c>
      <c r="D86" s="201"/>
      <c r="E86" s="202"/>
      <c r="F86" s="202"/>
      <c r="G86" s="202"/>
      <c r="H86" s="202"/>
    </row>
    <row r="87" spans="1:8" x14ac:dyDescent="0.2">
      <c r="A87" s="4">
        <v>82</v>
      </c>
      <c r="B87" s="199" t="s">
        <v>10</v>
      </c>
      <c r="C87" s="200">
        <f t="shared" si="2"/>
        <v>0</v>
      </c>
      <c r="D87" s="201">
        <f>SUM(D88:D89)</f>
        <v>0</v>
      </c>
      <c r="E87" s="202">
        <f>SUM(E88:E89)</f>
        <v>0</v>
      </c>
      <c r="F87" s="202">
        <f>SUM(F88:F89)</f>
        <v>0</v>
      </c>
      <c r="G87" s="202">
        <f>SUM(G88:G89)</f>
        <v>0</v>
      </c>
      <c r="H87" s="202">
        <f>SUM(H88:H89)</f>
        <v>0</v>
      </c>
    </row>
    <row r="88" spans="1:8" x14ac:dyDescent="0.2">
      <c r="A88" s="245">
        <v>83</v>
      </c>
      <c r="B88" s="199" t="s">
        <v>11</v>
      </c>
      <c r="C88" s="200">
        <f t="shared" si="2"/>
        <v>0</v>
      </c>
      <c r="D88" s="203"/>
      <c r="E88" s="204"/>
      <c r="F88" s="204"/>
      <c r="G88" s="204"/>
      <c r="H88" s="204"/>
    </row>
    <row r="89" spans="1:8" x14ac:dyDescent="0.2">
      <c r="A89" s="4">
        <v>84</v>
      </c>
      <c r="B89" s="199" t="s">
        <v>12</v>
      </c>
      <c r="C89" s="200">
        <f t="shared" si="2"/>
        <v>0</v>
      </c>
      <c r="D89" s="203"/>
      <c r="E89" s="204"/>
      <c r="F89" s="204"/>
      <c r="G89" s="204"/>
      <c r="H89" s="204"/>
    </row>
    <row r="90" spans="1:8" x14ac:dyDescent="0.2">
      <c r="A90" s="245">
        <v>85</v>
      </c>
      <c r="B90" s="205" t="s">
        <v>13</v>
      </c>
      <c r="C90" s="200">
        <f t="shared" si="2"/>
        <v>0</v>
      </c>
      <c r="D90" s="206">
        <f>D83+D85+D87</f>
        <v>0</v>
      </c>
      <c r="E90" s="207">
        <f>E83+E85+E87</f>
        <v>0</v>
      </c>
      <c r="F90" s="207">
        <f>F83+F85+F87</f>
        <v>0</v>
      </c>
      <c r="G90" s="207">
        <f>G83+G85+G87</f>
        <v>0</v>
      </c>
      <c r="H90" s="207">
        <f>H83+H85+H87</f>
        <v>0</v>
      </c>
    </row>
    <row r="91" spans="1:8" x14ac:dyDescent="0.2">
      <c r="A91" s="4">
        <v>86</v>
      </c>
      <c r="B91" s="199" t="s">
        <v>14</v>
      </c>
      <c r="C91" s="200">
        <f t="shared" si="2"/>
        <v>0</v>
      </c>
      <c r="D91" s="203"/>
      <c r="E91" s="204"/>
      <c r="F91" s="204"/>
      <c r="G91" s="204"/>
      <c r="H91" s="204"/>
    </row>
    <row r="92" spans="1:8" ht="25.5" x14ac:dyDescent="0.2">
      <c r="A92" s="245">
        <v>87</v>
      </c>
      <c r="B92" s="199" t="s">
        <v>15</v>
      </c>
      <c r="C92" s="200">
        <f t="shared" si="2"/>
        <v>3400000</v>
      </c>
      <c r="D92" s="208">
        <f>SUM(D93:D96)</f>
        <v>3400000</v>
      </c>
      <c r="E92" s="209">
        <f>SUM(E93:E96)</f>
        <v>0</v>
      </c>
      <c r="F92" s="209">
        <f>SUM(F93:F96)</f>
        <v>0</v>
      </c>
      <c r="G92" s="209">
        <f>SUM(G93:G96)</f>
        <v>0</v>
      </c>
      <c r="H92" s="209">
        <f>SUM(H93:H96)</f>
        <v>0</v>
      </c>
    </row>
    <row r="93" spans="1:8" x14ac:dyDescent="0.2">
      <c r="A93" s="4">
        <v>88</v>
      </c>
      <c r="B93" s="199" t="s">
        <v>317</v>
      </c>
      <c r="C93" s="200">
        <f t="shared" si="2"/>
        <v>3400000</v>
      </c>
      <c r="D93" s="203">
        <v>3400000</v>
      </c>
      <c r="E93" s="204"/>
      <c r="F93" s="204"/>
      <c r="G93" s="204"/>
      <c r="H93" s="204"/>
    </row>
    <row r="94" spans="1:8" x14ac:dyDescent="0.2">
      <c r="A94" s="245">
        <v>89</v>
      </c>
      <c r="B94" s="199" t="s">
        <v>16</v>
      </c>
      <c r="C94" s="200">
        <f t="shared" si="2"/>
        <v>0</v>
      </c>
      <c r="D94" s="203"/>
      <c r="E94" s="204"/>
      <c r="F94" s="204"/>
      <c r="G94" s="204"/>
      <c r="H94" s="204"/>
    </row>
    <row r="95" spans="1:8" x14ac:dyDescent="0.2">
      <c r="A95" s="4">
        <v>90</v>
      </c>
      <c r="B95" s="199" t="s">
        <v>17</v>
      </c>
      <c r="C95" s="200">
        <f t="shared" si="2"/>
        <v>0</v>
      </c>
      <c r="D95" s="203"/>
      <c r="E95" s="204"/>
      <c r="F95" s="204"/>
      <c r="G95" s="204"/>
      <c r="H95" s="204"/>
    </row>
    <row r="96" spans="1:8" x14ac:dyDescent="0.2">
      <c r="A96" s="245">
        <v>91</v>
      </c>
      <c r="B96" s="199" t="s">
        <v>18</v>
      </c>
      <c r="C96" s="200">
        <f t="shared" si="2"/>
        <v>0</v>
      </c>
      <c r="D96" s="203"/>
      <c r="E96" s="204"/>
      <c r="F96" s="204"/>
      <c r="G96" s="204"/>
      <c r="H96" s="204"/>
    </row>
    <row r="97" spans="1:8" ht="25.5" x14ac:dyDescent="0.2">
      <c r="A97" s="4">
        <v>92</v>
      </c>
      <c r="B97" s="199" t="s">
        <v>318</v>
      </c>
      <c r="C97" s="200">
        <f t="shared" si="2"/>
        <v>6100000</v>
      </c>
      <c r="D97" s="203">
        <v>6100000</v>
      </c>
      <c r="E97" s="204"/>
      <c r="F97" s="204"/>
      <c r="G97" s="204"/>
      <c r="H97" s="204"/>
    </row>
    <row r="98" spans="1:8" x14ac:dyDescent="0.2">
      <c r="A98" s="245">
        <v>93</v>
      </c>
      <c r="B98" s="199" t="s">
        <v>319</v>
      </c>
      <c r="C98" s="200">
        <f t="shared" si="2"/>
        <v>0</v>
      </c>
      <c r="D98" s="203"/>
      <c r="E98" s="204"/>
      <c r="F98" s="204"/>
      <c r="G98" s="204"/>
      <c r="H98" s="204"/>
    </row>
    <row r="99" spans="1:8" x14ac:dyDescent="0.2">
      <c r="A99" s="4">
        <v>94</v>
      </c>
      <c r="B99" s="199" t="s">
        <v>19</v>
      </c>
      <c r="C99" s="200">
        <f t="shared" si="2"/>
        <v>0</v>
      </c>
      <c r="D99" s="203"/>
      <c r="E99" s="204"/>
      <c r="F99" s="204"/>
      <c r="G99" s="204"/>
      <c r="H99" s="204"/>
    </row>
    <row r="100" spans="1:8" x14ac:dyDescent="0.2">
      <c r="A100" s="245">
        <v>95</v>
      </c>
      <c r="B100" s="205" t="s">
        <v>20</v>
      </c>
      <c r="C100" s="200">
        <f t="shared" si="2"/>
        <v>9500000</v>
      </c>
      <c r="D100" s="206">
        <f>D91+D92+D97+D98+D99</f>
        <v>9500000</v>
      </c>
      <c r="E100" s="207">
        <f>E91+E92+E97+E98+E99</f>
        <v>0</v>
      </c>
      <c r="F100" s="207">
        <f>F91+F92+F97+F98+F99</f>
        <v>0</v>
      </c>
      <c r="G100" s="207">
        <f>G91+G92+G97+G98+G99</f>
        <v>0</v>
      </c>
      <c r="H100" s="207">
        <f>H91+H92+H97+H98+H99</f>
        <v>0</v>
      </c>
    </row>
    <row r="101" spans="1:8" x14ac:dyDescent="0.2">
      <c r="A101" s="4">
        <v>96</v>
      </c>
      <c r="B101" s="199" t="s">
        <v>21</v>
      </c>
      <c r="C101" s="200">
        <f t="shared" si="2"/>
        <v>0</v>
      </c>
      <c r="D101" s="203"/>
      <c r="E101" s="204"/>
      <c r="F101" s="204"/>
      <c r="G101" s="204"/>
      <c r="H101" s="204"/>
    </row>
    <row r="102" spans="1:8" x14ac:dyDescent="0.2">
      <c r="A102" s="245">
        <v>97</v>
      </c>
      <c r="B102" s="199" t="s">
        <v>22</v>
      </c>
      <c r="C102" s="200">
        <f t="shared" si="2"/>
        <v>0</v>
      </c>
      <c r="D102" s="203"/>
      <c r="E102" s="204"/>
      <c r="F102" s="204"/>
      <c r="G102" s="204"/>
      <c r="H102" s="204"/>
    </row>
    <row r="103" spans="1:8" x14ac:dyDescent="0.2">
      <c r="A103" s="4">
        <v>98</v>
      </c>
      <c r="B103" s="199" t="s">
        <v>23</v>
      </c>
      <c r="C103" s="200">
        <f t="shared" si="2"/>
        <v>0</v>
      </c>
      <c r="D103" s="203"/>
      <c r="E103" s="204"/>
      <c r="F103" s="204"/>
      <c r="G103" s="204"/>
      <c r="H103" s="204"/>
    </row>
    <row r="104" spans="1:8" x14ac:dyDescent="0.2">
      <c r="A104" s="245">
        <v>99</v>
      </c>
      <c r="B104" s="199" t="s">
        <v>24</v>
      </c>
      <c r="C104" s="200">
        <f t="shared" si="2"/>
        <v>200000</v>
      </c>
      <c r="D104" s="203"/>
      <c r="E104" s="204"/>
      <c r="F104" s="204">
        <v>200000</v>
      </c>
      <c r="G104" s="204"/>
      <c r="H104" s="204"/>
    </row>
    <row r="105" spans="1:8" ht="25.5" x14ac:dyDescent="0.2">
      <c r="A105" s="4">
        <v>100</v>
      </c>
      <c r="B105" s="199" t="s">
        <v>25</v>
      </c>
      <c r="C105" s="200">
        <f t="shared" si="2"/>
        <v>54000</v>
      </c>
      <c r="D105" s="203"/>
      <c r="E105" s="204"/>
      <c r="F105" s="204">
        <v>54000</v>
      </c>
      <c r="G105" s="204"/>
      <c r="H105" s="204"/>
    </row>
    <row r="106" spans="1:8" x14ac:dyDescent="0.2">
      <c r="A106" s="245">
        <v>101</v>
      </c>
      <c r="B106" s="205" t="s">
        <v>26</v>
      </c>
      <c r="C106" s="200">
        <f t="shared" si="2"/>
        <v>254000</v>
      </c>
      <c r="D106" s="206">
        <f>SUM(D101:D105)</f>
        <v>0</v>
      </c>
      <c r="E106" s="207">
        <f>SUM(E101:E105)</f>
        <v>0</v>
      </c>
      <c r="F106" s="207">
        <f>SUM(F101:F105)</f>
        <v>254000</v>
      </c>
      <c r="G106" s="207">
        <f>SUM(G101:G105)</f>
        <v>0</v>
      </c>
      <c r="H106" s="207">
        <f>SUM(H101:H105)</f>
        <v>0</v>
      </c>
    </row>
    <row r="107" spans="1:8" x14ac:dyDescent="0.2">
      <c r="A107" s="4">
        <v>102</v>
      </c>
      <c r="B107" s="199" t="s">
        <v>27</v>
      </c>
      <c r="C107" s="200">
        <f t="shared" si="2"/>
        <v>0</v>
      </c>
      <c r="D107" s="203"/>
      <c r="E107" s="204"/>
      <c r="F107" s="204"/>
      <c r="G107" s="204"/>
      <c r="H107" s="204"/>
    </row>
    <row r="108" spans="1:8" x14ac:dyDescent="0.2">
      <c r="A108" s="245">
        <v>103</v>
      </c>
      <c r="B108" s="199" t="s">
        <v>320</v>
      </c>
      <c r="C108" s="200">
        <f t="shared" si="2"/>
        <v>0</v>
      </c>
      <c r="D108" s="203"/>
      <c r="E108" s="204"/>
      <c r="F108" s="204"/>
      <c r="G108" s="204"/>
      <c r="H108" s="204"/>
    </row>
    <row r="109" spans="1:8" x14ac:dyDescent="0.2">
      <c r="A109" s="4">
        <v>104</v>
      </c>
      <c r="B109" s="199" t="s">
        <v>28</v>
      </c>
      <c r="C109" s="200">
        <f t="shared" si="2"/>
        <v>0</v>
      </c>
      <c r="D109" s="203"/>
      <c r="E109" s="204"/>
      <c r="F109" s="204"/>
      <c r="G109" s="204"/>
      <c r="H109" s="204"/>
    </row>
    <row r="110" spans="1:8" ht="25.5" x14ac:dyDescent="0.2">
      <c r="A110" s="245">
        <v>105</v>
      </c>
      <c r="B110" s="199" t="s">
        <v>29</v>
      </c>
      <c r="C110" s="200">
        <f t="shared" si="2"/>
        <v>0</v>
      </c>
      <c r="D110" s="203"/>
      <c r="E110" s="204"/>
      <c r="F110" s="204"/>
      <c r="G110" s="204"/>
      <c r="H110" s="204"/>
    </row>
    <row r="111" spans="1:8" x14ac:dyDescent="0.2">
      <c r="A111" s="4">
        <v>106</v>
      </c>
      <c r="B111" s="205" t="s">
        <v>30</v>
      </c>
      <c r="C111" s="200">
        <f t="shared" si="2"/>
        <v>0</v>
      </c>
      <c r="D111" s="206">
        <f>SUM(D107:D110)</f>
        <v>0</v>
      </c>
      <c r="E111" s="207">
        <f>SUM(E107:E110)</f>
        <v>0</v>
      </c>
      <c r="F111" s="207">
        <f>SUM(F107:F110)</f>
        <v>0</v>
      </c>
      <c r="G111" s="207">
        <f>SUM(G107:G110)</f>
        <v>0</v>
      </c>
      <c r="H111" s="207">
        <f>SUM(H107:H110)</f>
        <v>0</v>
      </c>
    </row>
    <row r="112" spans="1:8" ht="25.5" x14ac:dyDescent="0.2">
      <c r="A112" s="245">
        <v>107</v>
      </c>
      <c r="B112" s="199" t="s">
        <v>345</v>
      </c>
      <c r="C112" s="200">
        <f>SUM(D112:H112)</f>
        <v>0</v>
      </c>
      <c r="D112" s="201"/>
      <c r="E112" s="202">
        <f>SUM(E113:E115)</f>
        <v>0</v>
      </c>
      <c r="F112" s="202">
        <f>SUM(F113:F115)</f>
        <v>0</v>
      </c>
      <c r="G112" s="202">
        <f>SUM(G113:G115)</f>
        <v>0</v>
      </c>
      <c r="H112" s="202">
        <f>SUM(H113:H115)</f>
        <v>0</v>
      </c>
    </row>
    <row r="113" spans="1:8" x14ac:dyDescent="0.2">
      <c r="A113" s="4">
        <v>108</v>
      </c>
      <c r="B113" s="199" t="s">
        <v>346</v>
      </c>
      <c r="C113" s="200">
        <f t="shared" ref="C113:C122" si="3">SUM(D113:H113)</f>
        <v>1000000</v>
      </c>
      <c r="D113" s="203">
        <v>1000000</v>
      </c>
      <c r="E113" s="204"/>
      <c r="F113" s="204"/>
      <c r="G113" s="204"/>
      <c r="H113" s="204"/>
    </row>
    <row r="114" spans="1:8" ht="25.5" x14ac:dyDescent="0.2">
      <c r="A114" s="245">
        <v>109</v>
      </c>
      <c r="B114" s="199" t="s">
        <v>321</v>
      </c>
      <c r="C114" s="200">
        <f t="shared" si="3"/>
        <v>0</v>
      </c>
      <c r="D114" s="203"/>
      <c r="E114" s="204"/>
      <c r="F114" s="204"/>
      <c r="G114" s="204"/>
      <c r="H114" s="204"/>
    </row>
    <row r="115" spans="1:8" x14ac:dyDescent="0.2">
      <c r="A115" s="4">
        <v>110</v>
      </c>
      <c r="B115" s="199" t="s">
        <v>322</v>
      </c>
      <c r="C115" s="200">
        <f t="shared" si="3"/>
        <v>0</v>
      </c>
      <c r="D115" s="203"/>
      <c r="E115" s="204"/>
      <c r="F115" s="204"/>
      <c r="G115" s="204"/>
      <c r="H115" s="204"/>
    </row>
    <row r="116" spans="1:8" x14ac:dyDescent="0.2">
      <c r="A116" s="245">
        <v>111</v>
      </c>
      <c r="B116" s="205" t="s">
        <v>31</v>
      </c>
      <c r="C116" s="200">
        <f t="shared" si="3"/>
        <v>0</v>
      </c>
      <c r="D116" s="206">
        <f>D112</f>
        <v>0</v>
      </c>
      <c r="E116" s="207">
        <f>E112</f>
        <v>0</v>
      </c>
      <c r="F116" s="207">
        <f>F112</f>
        <v>0</v>
      </c>
      <c r="G116" s="207">
        <f>G112</f>
        <v>0</v>
      </c>
      <c r="H116" s="207">
        <f>H112</f>
        <v>0</v>
      </c>
    </row>
    <row r="117" spans="1:8" x14ac:dyDescent="0.2">
      <c r="A117" s="4">
        <v>112</v>
      </c>
      <c r="B117" s="210" t="s">
        <v>32</v>
      </c>
      <c r="C117" s="200">
        <f t="shared" si="3"/>
        <v>92203703</v>
      </c>
      <c r="D117" s="212">
        <f>D80+D81+D82+D90+D100+D106+D111+D116</f>
        <v>81121818</v>
      </c>
      <c r="E117" s="212">
        <f>E80+E81+E82+E90+E100+E106+E111+E116</f>
        <v>0</v>
      </c>
      <c r="F117" s="212">
        <f>F80+F81+F82+F90+F100+F106+F111+F116</f>
        <v>8795885</v>
      </c>
      <c r="G117" s="212">
        <f>G80+G81+G82+G90+G100+G106+G111+G116</f>
        <v>2286000</v>
      </c>
      <c r="H117" s="212">
        <f>H80+H81+H82+H90+H100+H106+H111+H116</f>
        <v>0</v>
      </c>
    </row>
    <row r="118" spans="1:8" ht="25.5" x14ac:dyDescent="0.2">
      <c r="A118" s="245">
        <v>113</v>
      </c>
      <c r="B118" s="199" t="s">
        <v>33</v>
      </c>
      <c r="C118" s="200">
        <f t="shared" si="3"/>
        <v>0</v>
      </c>
      <c r="D118" s="203"/>
      <c r="E118" s="204"/>
      <c r="F118" s="204"/>
      <c r="G118" s="204"/>
      <c r="H118" s="204"/>
    </row>
    <row r="119" spans="1:8" x14ac:dyDescent="0.2">
      <c r="A119" s="4">
        <v>114</v>
      </c>
      <c r="B119" s="199" t="s">
        <v>34</v>
      </c>
      <c r="C119" s="200">
        <f t="shared" si="3"/>
        <v>8414885</v>
      </c>
      <c r="D119" s="203">
        <v>8414885</v>
      </c>
      <c r="E119" s="204"/>
      <c r="F119" s="204"/>
      <c r="G119" s="204"/>
      <c r="H119" s="204"/>
    </row>
    <row r="120" spans="1:8" x14ac:dyDescent="0.2">
      <c r="A120" s="245">
        <v>115</v>
      </c>
      <c r="B120" s="199" t="s">
        <v>35</v>
      </c>
      <c r="C120" s="200">
        <f t="shared" si="3"/>
        <v>8414885</v>
      </c>
      <c r="D120" s="201">
        <f>SUM(D118:D119)</f>
        <v>8414885</v>
      </c>
      <c r="E120" s="202">
        <f>SUM(E118:E119)</f>
        <v>0</v>
      </c>
      <c r="F120" s="202">
        <f>SUM(F118:F119)</f>
        <v>0</v>
      </c>
      <c r="G120" s="202">
        <f>SUM(G118:G119)</f>
        <v>0</v>
      </c>
      <c r="H120" s="202">
        <f>SUM(H118:H119)</f>
        <v>0</v>
      </c>
    </row>
    <row r="121" spans="1:8" ht="13.5" thickBot="1" x14ac:dyDescent="0.25">
      <c r="A121" s="4">
        <v>116</v>
      </c>
      <c r="B121" s="213" t="s">
        <v>36</v>
      </c>
      <c r="C121" s="200">
        <f t="shared" si="3"/>
        <v>8414885</v>
      </c>
      <c r="D121" s="214">
        <f>D120</f>
        <v>8414885</v>
      </c>
      <c r="E121" s="215">
        <f>E120</f>
        <v>0</v>
      </c>
      <c r="F121" s="215">
        <f>F120</f>
        <v>0</v>
      </c>
      <c r="G121" s="215">
        <f>G120</f>
        <v>0</v>
      </c>
      <c r="H121" s="215">
        <f>H120</f>
        <v>0</v>
      </c>
    </row>
    <row r="122" spans="1:8" ht="14.25" thickTop="1" thickBot="1" x14ac:dyDescent="0.25">
      <c r="A122" s="245">
        <v>117</v>
      </c>
      <c r="B122" s="18" t="s">
        <v>37</v>
      </c>
      <c r="C122" s="200">
        <f t="shared" si="3"/>
        <v>100618588</v>
      </c>
      <c r="D122" s="17">
        <f>D117+D121</f>
        <v>89536703</v>
      </c>
      <c r="E122" s="9">
        <f>E117+E121</f>
        <v>0</v>
      </c>
      <c r="F122" s="9">
        <f>F117+F121</f>
        <v>8795885</v>
      </c>
      <c r="G122" s="9">
        <f>G117+G121</f>
        <v>2286000</v>
      </c>
      <c r="H122" s="9">
        <f>H117+H121</f>
        <v>0</v>
      </c>
    </row>
    <row r="123" spans="1:8" ht="13.5" thickTop="1" x14ac:dyDescent="0.2"/>
  </sheetData>
  <pageMargins left="0" right="0" top="0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3"/>
  <sheetViews>
    <sheetView workbookViewId="0">
      <pane ySplit="6" topLeftCell="A91" activePane="bottomLeft" state="frozen"/>
      <selection pane="bottomLeft" activeCell="F1" sqref="F1"/>
    </sheetView>
  </sheetViews>
  <sheetFormatPr defaultRowHeight="12.75" x14ac:dyDescent="0.2"/>
  <cols>
    <col min="1" max="1" width="5.7109375" customWidth="1"/>
    <col min="2" max="2" width="50" customWidth="1"/>
    <col min="3" max="3" width="14.7109375" customWidth="1"/>
    <col min="4" max="8" width="12.7109375" customWidth="1"/>
    <col min="256" max="256" width="5.7109375" customWidth="1"/>
    <col min="257" max="257" width="50" customWidth="1"/>
    <col min="258" max="258" width="28.85546875" customWidth="1"/>
    <col min="512" max="512" width="5.7109375" customWidth="1"/>
    <col min="513" max="513" width="50" customWidth="1"/>
    <col min="514" max="514" width="28.85546875" customWidth="1"/>
    <col min="768" max="768" width="5.7109375" customWidth="1"/>
    <col min="769" max="769" width="50" customWidth="1"/>
    <col min="770" max="770" width="28.85546875" customWidth="1"/>
    <col min="1024" max="1024" width="5.7109375" customWidth="1"/>
    <col min="1025" max="1025" width="50" customWidth="1"/>
    <col min="1026" max="1026" width="28.85546875" customWidth="1"/>
    <col min="1280" max="1280" width="5.7109375" customWidth="1"/>
    <col min="1281" max="1281" width="50" customWidth="1"/>
    <col min="1282" max="1282" width="28.85546875" customWidth="1"/>
    <col min="1536" max="1536" width="5.7109375" customWidth="1"/>
    <col min="1537" max="1537" width="50" customWidth="1"/>
    <col min="1538" max="1538" width="28.85546875" customWidth="1"/>
    <col min="1792" max="1792" width="5.7109375" customWidth="1"/>
    <col min="1793" max="1793" width="50" customWidth="1"/>
    <col min="1794" max="1794" width="28.85546875" customWidth="1"/>
    <col min="2048" max="2048" width="5.7109375" customWidth="1"/>
    <col min="2049" max="2049" width="50" customWidth="1"/>
    <col min="2050" max="2050" width="28.85546875" customWidth="1"/>
    <col min="2304" max="2304" width="5.7109375" customWidth="1"/>
    <col min="2305" max="2305" width="50" customWidth="1"/>
    <col min="2306" max="2306" width="28.85546875" customWidth="1"/>
    <col min="2560" max="2560" width="5.7109375" customWidth="1"/>
    <col min="2561" max="2561" width="50" customWidth="1"/>
    <col min="2562" max="2562" width="28.85546875" customWidth="1"/>
    <col min="2816" max="2816" width="5.7109375" customWidth="1"/>
    <col min="2817" max="2817" width="50" customWidth="1"/>
    <col min="2818" max="2818" width="28.85546875" customWidth="1"/>
    <col min="3072" max="3072" width="5.7109375" customWidth="1"/>
    <col min="3073" max="3073" width="50" customWidth="1"/>
    <col min="3074" max="3074" width="28.85546875" customWidth="1"/>
    <col min="3328" max="3328" width="5.7109375" customWidth="1"/>
    <col min="3329" max="3329" width="50" customWidth="1"/>
    <col min="3330" max="3330" width="28.85546875" customWidth="1"/>
    <col min="3584" max="3584" width="5.7109375" customWidth="1"/>
    <col min="3585" max="3585" width="50" customWidth="1"/>
    <col min="3586" max="3586" width="28.85546875" customWidth="1"/>
    <col min="3840" max="3840" width="5.7109375" customWidth="1"/>
    <col min="3841" max="3841" width="50" customWidth="1"/>
    <col min="3842" max="3842" width="28.85546875" customWidth="1"/>
    <col min="4096" max="4096" width="5.7109375" customWidth="1"/>
    <col min="4097" max="4097" width="50" customWidth="1"/>
    <col min="4098" max="4098" width="28.85546875" customWidth="1"/>
    <col min="4352" max="4352" width="5.7109375" customWidth="1"/>
    <col min="4353" max="4353" width="50" customWidth="1"/>
    <col min="4354" max="4354" width="28.85546875" customWidth="1"/>
    <col min="4608" max="4608" width="5.7109375" customWidth="1"/>
    <col min="4609" max="4609" width="50" customWidth="1"/>
    <col min="4610" max="4610" width="28.85546875" customWidth="1"/>
    <col min="4864" max="4864" width="5.7109375" customWidth="1"/>
    <col min="4865" max="4865" width="50" customWidth="1"/>
    <col min="4866" max="4866" width="28.85546875" customWidth="1"/>
    <col min="5120" max="5120" width="5.7109375" customWidth="1"/>
    <col min="5121" max="5121" width="50" customWidth="1"/>
    <col min="5122" max="5122" width="28.85546875" customWidth="1"/>
    <col min="5376" max="5376" width="5.7109375" customWidth="1"/>
    <col min="5377" max="5377" width="50" customWidth="1"/>
    <col min="5378" max="5378" width="28.85546875" customWidth="1"/>
    <col min="5632" max="5632" width="5.7109375" customWidth="1"/>
    <col min="5633" max="5633" width="50" customWidth="1"/>
    <col min="5634" max="5634" width="28.85546875" customWidth="1"/>
    <col min="5888" max="5888" width="5.7109375" customWidth="1"/>
    <col min="5889" max="5889" width="50" customWidth="1"/>
    <col min="5890" max="5890" width="28.85546875" customWidth="1"/>
    <col min="6144" max="6144" width="5.7109375" customWidth="1"/>
    <col min="6145" max="6145" width="50" customWidth="1"/>
    <col min="6146" max="6146" width="28.85546875" customWidth="1"/>
    <col min="6400" max="6400" width="5.7109375" customWidth="1"/>
    <col min="6401" max="6401" width="50" customWidth="1"/>
    <col min="6402" max="6402" width="28.85546875" customWidth="1"/>
    <col min="6656" max="6656" width="5.7109375" customWidth="1"/>
    <col min="6657" max="6657" width="50" customWidth="1"/>
    <col min="6658" max="6658" width="28.85546875" customWidth="1"/>
    <col min="6912" max="6912" width="5.7109375" customWidth="1"/>
    <col min="6913" max="6913" width="50" customWidth="1"/>
    <col min="6914" max="6914" width="28.85546875" customWidth="1"/>
    <col min="7168" max="7168" width="5.7109375" customWidth="1"/>
    <col min="7169" max="7169" width="50" customWidth="1"/>
    <col min="7170" max="7170" width="28.85546875" customWidth="1"/>
    <col min="7424" max="7424" width="5.7109375" customWidth="1"/>
    <col min="7425" max="7425" width="50" customWidth="1"/>
    <col min="7426" max="7426" width="28.85546875" customWidth="1"/>
    <col min="7680" max="7680" width="5.7109375" customWidth="1"/>
    <col min="7681" max="7681" width="50" customWidth="1"/>
    <col min="7682" max="7682" width="28.85546875" customWidth="1"/>
    <col min="7936" max="7936" width="5.7109375" customWidth="1"/>
    <col min="7937" max="7937" width="50" customWidth="1"/>
    <col min="7938" max="7938" width="28.85546875" customWidth="1"/>
    <col min="8192" max="8192" width="5.7109375" customWidth="1"/>
    <col min="8193" max="8193" width="50" customWidth="1"/>
    <col min="8194" max="8194" width="28.85546875" customWidth="1"/>
    <col min="8448" max="8448" width="5.7109375" customWidth="1"/>
    <col min="8449" max="8449" width="50" customWidth="1"/>
    <col min="8450" max="8450" width="28.85546875" customWidth="1"/>
    <col min="8704" max="8704" width="5.7109375" customWidth="1"/>
    <col min="8705" max="8705" width="50" customWidth="1"/>
    <col min="8706" max="8706" width="28.85546875" customWidth="1"/>
    <col min="8960" max="8960" width="5.7109375" customWidth="1"/>
    <col min="8961" max="8961" width="50" customWidth="1"/>
    <col min="8962" max="8962" width="28.85546875" customWidth="1"/>
    <col min="9216" max="9216" width="5.7109375" customWidth="1"/>
    <col min="9217" max="9217" width="50" customWidth="1"/>
    <col min="9218" max="9218" width="28.85546875" customWidth="1"/>
    <col min="9472" max="9472" width="5.7109375" customWidth="1"/>
    <col min="9473" max="9473" width="50" customWidth="1"/>
    <col min="9474" max="9474" width="28.85546875" customWidth="1"/>
    <col min="9728" max="9728" width="5.7109375" customWidth="1"/>
    <col min="9729" max="9729" width="50" customWidth="1"/>
    <col min="9730" max="9730" width="28.85546875" customWidth="1"/>
    <col min="9984" max="9984" width="5.7109375" customWidth="1"/>
    <col min="9985" max="9985" width="50" customWidth="1"/>
    <col min="9986" max="9986" width="28.85546875" customWidth="1"/>
    <col min="10240" max="10240" width="5.7109375" customWidth="1"/>
    <col min="10241" max="10241" width="50" customWidth="1"/>
    <col min="10242" max="10242" width="28.85546875" customWidth="1"/>
    <col min="10496" max="10496" width="5.7109375" customWidth="1"/>
    <col min="10497" max="10497" width="50" customWidth="1"/>
    <col min="10498" max="10498" width="28.85546875" customWidth="1"/>
    <col min="10752" max="10752" width="5.7109375" customWidth="1"/>
    <col min="10753" max="10753" width="50" customWidth="1"/>
    <col min="10754" max="10754" width="28.85546875" customWidth="1"/>
    <col min="11008" max="11008" width="5.7109375" customWidth="1"/>
    <col min="11009" max="11009" width="50" customWidth="1"/>
    <col min="11010" max="11010" width="28.85546875" customWidth="1"/>
    <col min="11264" max="11264" width="5.7109375" customWidth="1"/>
    <col min="11265" max="11265" width="50" customWidth="1"/>
    <col min="11266" max="11266" width="28.85546875" customWidth="1"/>
    <col min="11520" max="11520" width="5.7109375" customWidth="1"/>
    <col min="11521" max="11521" width="50" customWidth="1"/>
    <col min="11522" max="11522" width="28.85546875" customWidth="1"/>
    <col min="11776" max="11776" width="5.7109375" customWidth="1"/>
    <col min="11777" max="11777" width="50" customWidth="1"/>
    <col min="11778" max="11778" width="28.85546875" customWidth="1"/>
    <col min="12032" max="12032" width="5.7109375" customWidth="1"/>
    <col min="12033" max="12033" width="50" customWidth="1"/>
    <col min="12034" max="12034" width="28.85546875" customWidth="1"/>
    <col min="12288" max="12288" width="5.7109375" customWidth="1"/>
    <col min="12289" max="12289" width="50" customWidth="1"/>
    <col min="12290" max="12290" width="28.85546875" customWidth="1"/>
    <col min="12544" max="12544" width="5.7109375" customWidth="1"/>
    <col min="12545" max="12545" width="50" customWidth="1"/>
    <col min="12546" max="12546" width="28.85546875" customWidth="1"/>
    <col min="12800" max="12800" width="5.7109375" customWidth="1"/>
    <col min="12801" max="12801" width="50" customWidth="1"/>
    <col min="12802" max="12802" width="28.85546875" customWidth="1"/>
    <col min="13056" max="13056" width="5.7109375" customWidth="1"/>
    <col min="13057" max="13057" width="50" customWidth="1"/>
    <col min="13058" max="13058" width="28.85546875" customWidth="1"/>
    <col min="13312" max="13312" width="5.7109375" customWidth="1"/>
    <col min="13313" max="13313" width="50" customWidth="1"/>
    <col min="13314" max="13314" width="28.85546875" customWidth="1"/>
    <col min="13568" max="13568" width="5.7109375" customWidth="1"/>
    <col min="13569" max="13569" width="50" customWidth="1"/>
    <col min="13570" max="13570" width="28.85546875" customWidth="1"/>
    <col min="13824" max="13824" width="5.7109375" customWidth="1"/>
    <col min="13825" max="13825" width="50" customWidth="1"/>
    <col min="13826" max="13826" width="28.85546875" customWidth="1"/>
    <col min="14080" max="14080" width="5.7109375" customWidth="1"/>
    <col min="14081" max="14081" width="50" customWidth="1"/>
    <col min="14082" max="14082" width="28.85546875" customWidth="1"/>
    <col min="14336" max="14336" width="5.7109375" customWidth="1"/>
    <col min="14337" max="14337" width="50" customWidth="1"/>
    <col min="14338" max="14338" width="28.85546875" customWidth="1"/>
    <col min="14592" max="14592" width="5.7109375" customWidth="1"/>
    <col min="14593" max="14593" width="50" customWidth="1"/>
    <col min="14594" max="14594" width="28.85546875" customWidth="1"/>
    <col min="14848" max="14848" width="5.7109375" customWidth="1"/>
    <col min="14849" max="14849" width="50" customWidth="1"/>
    <col min="14850" max="14850" width="28.85546875" customWidth="1"/>
    <col min="15104" max="15104" width="5.7109375" customWidth="1"/>
    <col min="15105" max="15105" width="50" customWidth="1"/>
    <col min="15106" max="15106" width="28.85546875" customWidth="1"/>
    <col min="15360" max="15360" width="5.7109375" customWidth="1"/>
    <col min="15361" max="15361" width="50" customWidth="1"/>
    <col min="15362" max="15362" width="28.85546875" customWidth="1"/>
    <col min="15616" max="15616" width="5.7109375" customWidth="1"/>
    <col min="15617" max="15617" width="50" customWidth="1"/>
    <col min="15618" max="15618" width="28.85546875" customWidth="1"/>
    <col min="15872" max="15872" width="5.7109375" customWidth="1"/>
    <col min="15873" max="15873" width="50" customWidth="1"/>
    <col min="15874" max="15874" width="28.85546875" customWidth="1"/>
    <col min="16128" max="16128" width="5.7109375" customWidth="1"/>
    <col min="16129" max="16129" width="50" customWidth="1"/>
    <col min="16130" max="16130" width="28.85546875" customWidth="1"/>
  </cols>
  <sheetData>
    <row r="1" spans="1:8" x14ac:dyDescent="0.2">
      <c r="B1" s="171" t="s">
        <v>274</v>
      </c>
      <c r="F1" s="400" t="s">
        <v>775</v>
      </c>
    </row>
    <row r="2" spans="1:8" x14ac:dyDescent="0.2">
      <c r="B2" s="63" t="s">
        <v>586</v>
      </c>
      <c r="C2" s="172"/>
      <c r="F2" s="158" t="s">
        <v>690</v>
      </c>
    </row>
    <row r="3" spans="1:8" x14ac:dyDescent="0.2">
      <c r="C3" s="10"/>
      <c r="F3" t="s">
        <v>75</v>
      </c>
    </row>
    <row r="4" spans="1:8" x14ac:dyDescent="0.2">
      <c r="B4" s="173" t="s">
        <v>337</v>
      </c>
      <c r="C4" s="216" t="s">
        <v>324</v>
      </c>
    </row>
    <row r="5" spans="1:8" ht="38.25" x14ac:dyDescent="0.2">
      <c r="A5" s="1" t="s">
        <v>1</v>
      </c>
      <c r="B5" s="2" t="s">
        <v>2</v>
      </c>
      <c r="C5" s="3" t="s">
        <v>275</v>
      </c>
      <c r="D5" s="3" t="s">
        <v>39</v>
      </c>
      <c r="E5" s="3" t="s">
        <v>276</v>
      </c>
      <c r="F5" s="3" t="s">
        <v>40</v>
      </c>
      <c r="G5" s="3" t="s">
        <v>91</v>
      </c>
      <c r="H5" s="3" t="s">
        <v>41</v>
      </c>
    </row>
    <row r="6" spans="1:8" ht="25.5" x14ac:dyDescent="0.2">
      <c r="A6" s="4">
        <v>1</v>
      </c>
      <c r="B6" s="174" t="s">
        <v>42</v>
      </c>
      <c r="C6" s="175">
        <f>SUM(D6:H6)</f>
        <v>0</v>
      </c>
      <c r="D6" s="5"/>
      <c r="E6" s="5"/>
      <c r="F6" s="5"/>
      <c r="G6" s="5"/>
      <c r="H6" s="5"/>
    </row>
    <row r="7" spans="1:8" ht="25.5" x14ac:dyDescent="0.2">
      <c r="A7" s="4">
        <v>2</v>
      </c>
      <c r="B7" s="174" t="s">
        <v>277</v>
      </c>
      <c r="C7" s="175">
        <f t="shared" ref="C7:C71" si="0">SUM(D7:H7)</f>
        <v>0</v>
      </c>
      <c r="D7" s="5"/>
      <c r="E7" s="5"/>
      <c r="F7" s="5"/>
      <c r="G7" s="5"/>
      <c r="H7" s="5"/>
    </row>
    <row r="8" spans="1:8" ht="25.5" x14ac:dyDescent="0.2">
      <c r="A8" s="245">
        <v>3</v>
      </c>
      <c r="B8" s="246" t="s">
        <v>347</v>
      </c>
      <c r="C8" s="175">
        <f t="shared" si="0"/>
        <v>0</v>
      </c>
      <c r="D8" s="5"/>
      <c r="E8" s="5"/>
      <c r="F8" s="5"/>
      <c r="G8" s="5"/>
      <c r="H8" s="5"/>
    </row>
    <row r="9" spans="1:8" ht="18" customHeight="1" x14ac:dyDescent="0.2">
      <c r="A9" s="4">
        <v>4</v>
      </c>
      <c r="B9" s="246" t="s">
        <v>348</v>
      </c>
      <c r="C9" s="247"/>
      <c r="D9" s="248"/>
      <c r="E9" s="248"/>
      <c r="F9" s="248"/>
      <c r="G9" s="248"/>
      <c r="H9" s="248"/>
    </row>
    <row r="10" spans="1:8" ht="25.5" x14ac:dyDescent="0.2">
      <c r="A10" s="245">
        <v>5</v>
      </c>
      <c r="B10" s="174" t="s">
        <v>278</v>
      </c>
      <c r="C10" s="175">
        <f t="shared" si="0"/>
        <v>0</v>
      </c>
      <c r="D10" s="5"/>
      <c r="E10" s="5"/>
      <c r="F10" s="5"/>
      <c r="G10" s="5"/>
      <c r="H10" s="5"/>
    </row>
    <row r="11" spans="1:8" ht="25.5" x14ac:dyDescent="0.2">
      <c r="A11" s="4">
        <v>6</v>
      </c>
      <c r="B11" s="174" t="s">
        <v>279</v>
      </c>
      <c r="C11" s="175">
        <f t="shared" si="0"/>
        <v>0</v>
      </c>
      <c r="D11" s="5"/>
      <c r="E11" s="5"/>
      <c r="F11" s="5"/>
      <c r="G11" s="5"/>
      <c r="H11" s="5"/>
    </row>
    <row r="12" spans="1:8" x14ac:dyDescent="0.2">
      <c r="A12" s="245">
        <v>7</v>
      </c>
      <c r="B12" s="174" t="s">
        <v>280</v>
      </c>
      <c r="C12" s="175">
        <f t="shared" si="0"/>
        <v>0</v>
      </c>
      <c r="D12" s="5"/>
      <c r="E12" s="5"/>
      <c r="F12" s="5"/>
      <c r="G12" s="5"/>
      <c r="H12" s="5"/>
    </row>
    <row r="13" spans="1:8" x14ac:dyDescent="0.2">
      <c r="A13" s="4">
        <v>8</v>
      </c>
      <c r="B13" s="174" t="s">
        <v>43</v>
      </c>
      <c r="C13" s="175">
        <f t="shared" si="0"/>
        <v>0</v>
      </c>
      <c r="D13" s="11">
        <f>SUM(D6:D12)</f>
        <v>0</v>
      </c>
      <c r="E13" s="11">
        <f>SUM(E6:E12)</f>
        <v>0</v>
      </c>
      <c r="F13" s="11">
        <f>SUM(F6:F12)</f>
        <v>0</v>
      </c>
      <c r="G13" s="11">
        <f>SUM(G6:G12)</f>
        <v>0</v>
      </c>
      <c r="H13" s="11">
        <f>SUM(H6:H12)</f>
        <v>0</v>
      </c>
    </row>
    <row r="14" spans="1:8" s="178" customFormat="1" x14ac:dyDescent="0.2">
      <c r="A14" s="245">
        <v>9</v>
      </c>
      <c r="B14" s="176" t="s">
        <v>281</v>
      </c>
      <c r="C14" s="175">
        <f t="shared" si="0"/>
        <v>0</v>
      </c>
      <c r="D14" s="177"/>
      <c r="E14" s="177"/>
      <c r="F14" s="177"/>
      <c r="G14" s="177"/>
      <c r="H14" s="177"/>
    </row>
    <row r="15" spans="1:8" ht="25.5" x14ac:dyDescent="0.2">
      <c r="A15" s="4">
        <v>10</v>
      </c>
      <c r="B15" s="174" t="s">
        <v>44</v>
      </c>
      <c r="C15" s="175">
        <f t="shared" si="0"/>
        <v>0</v>
      </c>
      <c r="D15" s="11">
        <f>SUM(D16:D20)</f>
        <v>0</v>
      </c>
      <c r="E15" s="11">
        <f>SUM(E16:E20)</f>
        <v>0</v>
      </c>
      <c r="F15" s="11">
        <f>SUM(F16:F20)</f>
        <v>0</v>
      </c>
      <c r="G15" s="11">
        <f>SUM(G16:G20)</f>
        <v>0</v>
      </c>
      <c r="H15" s="11">
        <f>SUM(H16:H20)</f>
        <v>0</v>
      </c>
    </row>
    <row r="16" spans="1:8" x14ac:dyDescent="0.2">
      <c r="A16" s="245">
        <v>11</v>
      </c>
      <c r="B16" s="174" t="s">
        <v>282</v>
      </c>
      <c r="C16" s="175">
        <f t="shared" si="0"/>
        <v>0</v>
      </c>
      <c r="D16" s="5"/>
      <c r="E16" s="5"/>
      <c r="F16" s="5"/>
      <c r="G16" s="5"/>
      <c r="H16" s="5"/>
    </row>
    <row r="17" spans="1:8" x14ac:dyDescent="0.2">
      <c r="A17" s="4">
        <v>12</v>
      </c>
      <c r="B17" s="174" t="s">
        <v>283</v>
      </c>
      <c r="C17" s="175">
        <f t="shared" si="0"/>
        <v>0</v>
      </c>
      <c r="D17" s="5"/>
      <c r="E17" s="5"/>
      <c r="F17" s="5"/>
      <c r="G17" s="5"/>
      <c r="H17" s="5"/>
    </row>
    <row r="18" spans="1:8" x14ac:dyDescent="0.2">
      <c r="A18" s="245">
        <v>13</v>
      </c>
      <c r="B18" s="174" t="s">
        <v>284</v>
      </c>
      <c r="C18" s="175">
        <f t="shared" si="0"/>
        <v>0</v>
      </c>
      <c r="D18" s="5"/>
      <c r="E18" s="5"/>
      <c r="F18" s="5"/>
      <c r="G18" s="5"/>
      <c r="H18" s="5"/>
    </row>
    <row r="19" spans="1:8" x14ac:dyDescent="0.2">
      <c r="A19" s="4">
        <v>14</v>
      </c>
      <c r="B19" s="174" t="s">
        <v>285</v>
      </c>
      <c r="C19" s="175">
        <f t="shared" si="0"/>
        <v>0</v>
      </c>
      <c r="D19" s="5"/>
      <c r="E19" s="5"/>
      <c r="F19" s="5"/>
      <c r="G19" s="5"/>
      <c r="H19" s="5"/>
    </row>
    <row r="20" spans="1:8" x14ac:dyDescent="0.2">
      <c r="A20" s="245">
        <v>15</v>
      </c>
      <c r="B20" s="174" t="s">
        <v>286</v>
      </c>
      <c r="C20" s="175">
        <f t="shared" si="0"/>
        <v>0</v>
      </c>
      <c r="D20" s="5"/>
      <c r="E20" s="5"/>
      <c r="F20" s="5"/>
      <c r="G20" s="5"/>
      <c r="H20" s="5"/>
    </row>
    <row r="21" spans="1:8" ht="25.5" x14ac:dyDescent="0.2">
      <c r="A21" s="4">
        <v>16</v>
      </c>
      <c r="B21" s="179" t="s">
        <v>45</v>
      </c>
      <c r="C21" s="175">
        <f t="shared" si="0"/>
        <v>0</v>
      </c>
      <c r="D21" s="6">
        <f>D13+D15</f>
        <v>0</v>
      </c>
      <c r="E21" s="6">
        <f>E13+E15</f>
        <v>0</v>
      </c>
      <c r="F21" s="6">
        <f>F13+F15</f>
        <v>0</v>
      </c>
      <c r="G21" s="6">
        <f>G13+G15</f>
        <v>0</v>
      </c>
      <c r="H21" s="6">
        <f>H13+H15</f>
        <v>0</v>
      </c>
    </row>
    <row r="22" spans="1:8" x14ac:dyDescent="0.2">
      <c r="A22" s="245">
        <v>17</v>
      </c>
      <c r="B22" s="174" t="s">
        <v>46</v>
      </c>
      <c r="C22" s="175">
        <f t="shared" si="0"/>
        <v>0</v>
      </c>
      <c r="D22" s="12">
        <f>D23</f>
        <v>0</v>
      </c>
      <c r="E22" s="12">
        <f>E23</f>
        <v>0</v>
      </c>
      <c r="F22" s="12">
        <f>F23</f>
        <v>0</v>
      </c>
      <c r="G22" s="12">
        <f>G23</f>
        <v>0</v>
      </c>
      <c r="H22" s="12">
        <f>H23</f>
        <v>0</v>
      </c>
    </row>
    <row r="23" spans="1:8" x14ac:dyDescent="0.2">
      <c r="A23" s="4">
        <v>18</v>
      </c>
      <c r="B23" s="174" t="s">
        <v>287</v>
      </c>
      <c r="C23" s="175">
        <f t="shared" si="0"/>
        <v>0</v>
      </c>
      <c r="D23" s="180"/>
      <c r="E23" s="180"/>
      <c r="F23" s="180"/>
      <c r="G23" s="180"/>
      <c r="H23" s="180"/>
    </row>
    <row r="24" spans="1:8" x14ac:dyDescent="0.2">
      <c r="A24" s="245">
        <v>19</v>
      </c>
      <c r="B24" s="174" t="s">
        <v>288</v>
      </c>
      <c r="C24" s="175">
        <f t="shared" si="0"/>
        <v>0</v>
      </c>
      <c r="D24" s="12">
        <f>SUM(D25:D28)</f>
        <v>0</v>
      </c>
      <c r="E24" s="12">
        <f>SUM(E25:E28)</f>
        <v>0</v>
      </c>
      <c r="F24" s="12">
        <f>SUM(F25:F28)</f>
        <v>0</v>
      </c>
      <c r="G24" s="12">
        <f>SUM(G25:G28)</f>
        <v>0</v>
      </c>
      <c r="H24" s="12">
        <f>SUM(H25:H28)</f>
        <v>0</v>
      </c>
    </row>
    <row r="25" spans="1:8" x14ac:dyDescent="0.2">
      <c r="A25" s="4">
        <v>20</v>
      </c>
      <c r="B25" s="174" t="s">
        <v>289</v>
      </c>
      <c r="C25" s="175">
        <f t="shared" si="0"/>
        <v>0</v>
      </c>
      <c r="D25" s="3"/>
      <c r="E25" s="3"/>
      <c r="F25" s="3"/>
      <c r="G25" s="3"/>
      <c r="H25" s="3"/>
    </row>
    <row r="26" spans="1:8" x14ac:dyDescent="0.2">
      <c r="A26" s="245">
        <v>21</v>
      </c>
      <c r="B26" s="174" t="s">
        <v>290</v>
      </c>
      <c r="C26" s="175">
        <f t="shared" si="0"/>
        <v>0</v>
      </c>
      <c r="D26" s="3"/>
      <c r="E26" s="3"/>
      <c r="F26" s="3"/>
      <c r="G26" s="3"/>
      <c r="H26" s="3"/>
    </row>
    <row r="27" spans="1:8" x14ac:dyDescent="0.2">
      <c r="A27" s="4">
        <v>22</v>
      </c>
      <c r="B27" s="174" t="s">
        <v>291</v>
      </c>
      <c r="C27" s="175">
        <f t="shared" si="0"/>
        <v>0</v>
      </c>
      <c r="D27" s="3"/>
      <c r="E27" s="3"/>
      <c r="F27" s="3"/>
      <c r="G27" s="3"/>
      <c r="H27" s="3"/>
    </row>
    <row r="28" spans="1:8" x14ac:dyDescent="0.2">
      <c r="A28" s="245">
        <v>23</v>
      </c>
      <c r="B28" s="181" t="s">
        <v>292</v>
      </c>
      <c r="C28" s="175">
        <f t="shared" si="0"/>
        <v>0</v>
      </c>
      <c r="D28" s="3"/>
      <c r="E28" s="3"/>
      <c r="F28" s="3"/>
      <c r="G28" s="3"/>
      <c r="H28" s="3"/>
    </row>
    <row r="29" spans="1:8" ht="25.5" x14ac:dyDescent="0.2">
      <c r="A29" s="4">
        <v>24</v>
      </c>
      <c r="B29" s="179" t="s">
        <v>47</v>
      </c>
      <c r="C29" s="175">
        <f t="shared" si="0"/>
        <v>0</v>
      </c>
      <c r="D29" s="6">
        <f>D22+D24</f>
        <v>0</v>
      </c>
      <c r="E29" s="6">
        <f>E22+E24</f>
        <v>0</v>
      </c>
      <c r="F29" s="6">
        <f>F22+F24</f>
        <v>0</v>
      </c>
      <c r="G29" s="6">
        <f>G22+G24</f>
        <v>0</v>
      </c>
      <c r="H29" s="6">
        <f>H22+H24</f>
        <v>0</v>
      </c>
    </row>
    <row r="30" spans="1:8" x14ac:dyDescent="0.2">
      <c r="A30" s="245">
        <v>25</v>
      </c>
      <c r="B30" s="174" t="s">
        <v>48</v>
      </c>
      <c r="C30" s="175">
        <f t="shared" si="0"/>
        <v>15078668</v>
      </c>
      <c r="D30" s="11">
        <f>SUM(D31:D32)</f>
        <v>15078668</v>
      </c>
      <c r="E30" s="11">
        <f>SUM(E31:E32)</f>
        <v>0</v>
      </c>
      <c r="F30" s="11">
        <f>SUM(F31:F32)</f>
        <v>0</v>
      </c>
      <c r="G30" s="11">
        <f>SUM(G31:G32)</f>
        <v>0</v>
      </c>
      <c r="H30" s="11">
        <f>SUM(H31:H32)</f>
        <v>0</v>
      </c>
    </row>
    <row r="31" spans="1:8" x14ac:dyDescent="0.2">
      <c r="A31" s="4">
        <v>26</v>
      </c>
      <c r="B31" s="174" t="s">
        <v>49</v>
      </c>
      <c r="C31" s="175">
        <f t="shared" si="0"/>
        <v>15078668</v>
      </c>
      <c r="D31" s="5">
        <f>E76</f>
        <v>15078668</v>
      </c>
      <c r="E31" s="5"/>
      <c r="F31" s="5"/>
      <c r="G31" s="5"/>
      <c r="H31" s="5"/>
    </row>
    <row r="32" spans="1:8" ht="16.5" customHeight="1" x14ac:dyDescent="0.2">
      <c r="A32" s="245">
        <v>27</v>
      </c>
      <c r="B32" s="174" t="s">
        <v>50</v>
      </c>
      <c r="C32" s="175">
        <f t="shared" si="0"/>
        <v>0</v>
      </c>
      <c r="D32" s="5"/>
      <c r="E32" s="5"/>
      <c r="F32" s="5"/>
      <c r="G32" s="5"/>
      <c r="H32" s="5"/>
    </row>
    <row r="33" spans="1:8" ht="18.75" customHeight="1" x14ac:dyDescent="0.2">
      <c r="A33" s="4">
        <v>28</v>
      </c>
      <c r="B33" s="174" t="s">
        <v>51</v>
      </c>
      <c r="C33" s="175">
        <f t="shared" si="0"/>
        <v>0</v>
      </c>
      <c r="D33" s="5"/>
      <c r="E33" s="5"/>
      <c r="F33" s="5"/>
      <c r="G33" s="5"/>
      <c r="H33" s="5"/>
    </row>
    <row r="34" spans="1:8" x14ac:dyDescent="0.2">
      <c r="A34" s="245">
        <v>29</v>
      </c>
      <c r="B34" s="174" t="s">
        <v>293</v>
      </c>
      <c r="C34" s="175">
        <f t="shared" si="0"/>
        <v>0</v>
      </c>
      <c r="D34" s="5"/>
      <c r="E34" s="5"/>
      <c r="F34" s="5"/>
      <c r="G34" s="5"/>
      <c r="H34" s="5"/>
    </row>
    <row r="35" spans="1:8" ht="25.5" x14ac:dyDescent="0.2">
      <c r="A35" s="4">
        <v>30</v>
      </c>
      <c r="B35" s="174" t="s">
        <v>294</v>
      </c>
      <c r="C35" s="175">
        <f t="shared" si="0"/>
        <v>0</v>
      </c>
      <c r="D35" s="5"/>
      <c r="E35" s="5"/>
      <c r="F35" s="5"/>
      <c r="G35" s="5"/>
      <c r="H35" s="5"/>
    </row>
    <row r="36" spans="1:8" x14ac:dyDescent="0.2">
      <c r="A36" s="245">
        <v>31</v>
      </c>
      <c r="B36" s="174" t="s">
        <v>52</v>
      </c>
      <c r="C36" s="175">
        <f t="shared" si="0"/>
        <v>0</v>
      </c>
      <c r="D36" s="11">
        <f>SUM(D33:D35)</f>
        <v>0</v>
      </c>
      <c r="E36" s="11">
        <f>SUM(E33:E35)</f>
        <v>0</v>
      </c>
      <c r="F36" s="11">
        <f>SUM(F33:F35)</f>
        <v>0</v>
      </c>
      <c r="G36" s="11">
        <f>SUM(G33:G35)</f>
        <v>0</v>
      </c>
      <c r="H36" s="11">
        <f>SUM(H33:H35)</f>
        <v>0</v>
      </c>
    </row>
    <row r="37" spans="1:8" x14ac:dyDescent="0.2">
      <c r="A37" s="4">
        <v>32</v>
      </c>
      <c r="B37" s="174" t="s">
        <v>53</v>
      </c>
      <c r="C37" s="175">
        <f t="shared" si="0"/>
        <v>0</v>
      </c>
      <c r="D37" s="11">
        <f>SUM(D38:D39)</f>
        <v>0</v>
      </c>
      <c r="E37" s="11">
        <f>SUM(E38:E39)</f>
        <v>0</v>
      </c>
      <c r="F37" s="11">
        <f>SUM(F38:F39)</f>
        <v>0</v>
      </c>
      <c r="G37" s="11">
        <f>SUM(G38:G39)</f>
        <v>0</v>
      </c>
      <c r="H37" s="11">
        <f>SUM(H38:H39)</f>
        <v>0</v>
      </c>
    </row>
    <row r="38" spans="1:8" ht="51" x14ac:dyDescent="0.2">
      <c r="A38" s="245">
        <v>33</v>
      </c>
      <c r="B38" s="174" t="s">
        <v>295</v>
      </c>
      <c r="C38" s="175">
        <f t="shared" si="0"/>
        <v>0</v>
      </c>
      <c r="D38" s="5"/>
      <c r="E38" s="5"/>
      <c r="F38" s="5"/>
      <c r="G38" s="5"/>
      <c r="H38" s="5"/>
    </row>
    <row r="39" spans="1:8" x14ac:dyDescent="0.2">
      <c r="A39" s="4">
        <v>34</v>
      </c>
      <c r="B39" s="174" t="s">
        <v>296</v>
      </c>
      <c r="C39" s="175">
        <f t="shared" si="0"/>
        <v>0</v>
      </c>
      <c r="D39" s="5"/>
      <c r="E39" s="5"/>
      <c r="F39" s="5"/>
      <c r="G39" s="5"/>
      <c r="H39" s="5"/>
    </row>
    <row r="40" spans="1:8" x14ac:dyDescent="0.2">
      <c r="A40" s="245">
        <v>35</v>
      </c>
      <c r="B40" s="179" t="s">
        <v>54</v>
      </c>
      <c r="C40" s="175">
        <f t="shared" si="0"/>
        <v>15078668</v>
      </c>
      <c r="D40" s="6">
        <f>D30+D36+D37</f>
        <v>15078668</v>
      </c>
      <c r="E40" s="6">
        <f>E30+E36+E37</f>
        <v>0</v>
      </c>
      <c r="F40" s="6">
        <f>F30+F36+F37</f>
        <v>0</v>
      </c>
      <c r="G40" s="6">
        <f>G30+G36+G37</f>
        <v>0</v>
      </c>
      <c r="H40" s="6">
        <f>H30+H36+H37</f>
        <v>0</v>
      </c>
    </row>
    <row r="41" spans="1:8" x14ac:dyDescent="0.2">
      <c r="A41" s="4">
        <v>36</v>
      </c>
      <c r="B41" s="176" t="s">
        <v>297</v>
      </c>
      <c r="C41" s="175">
        <f t="shared" si="0"/>
        <v>0</v>
      </c>
      <c r="D41" s="182"/>
      <c r="E41" s="182"/>
      <c r="F41" s="182"/>
      <c r="G41" s="182"/>
      <c r="H41" s="182"/>
    </row>
    <row r="42" spans="1:8" x14ac:dyDescent="0.2">
      <c r="A42" s="245">
        <v>37</v>
      </c>
      <c r="B42" s="183" t="s">
        <v>55</v>
      </c>
      <c r="C42" s="175">
        <f t="shared" si="0"/>
        <v>0</v>
      </c>
      <c r="D42" s="13">
        <f>SUM(D43:D46)</f>
        <v>0</v>
      </c>
      <c r="E42" s="13">
        <f>SUM(E43:E46)</f>
        <v>0</v>
      </c>
      <c r="F42" s="13">
        <f>SUM(F43:F46)</f>
        <v>0</v>
      </c>
      <c r="G42" s="13">
        <f>SUM(G43:G46)</f>
        <v>0</v>
      </c>
      <c r="H42" s="13">
        <f>SUM(H43:H46)</f>
        <v>0</v>
      </c>
    </row>
    <row r="43" spans="1:8" x14ac:dyDescent="0.2">
      <c r="A43" s="4">
        <v>38</v>
      </c>
      <c r="B43" s="183" t="s">
        <v>298</v>
      </c>
      <c r="C43" s="175">
        <f t="shared" si="0"/>
        <v>0</v>
      </c>
      <c r="D43" s="170"/>
      <c r="E43" s="170"/>
      <c r="F43" s="170"/>
      <c r="G43" s="170"/>
      <c r="H43" s="170"/>
    </row>
    <row r="44" spans="1:8" x14ac:dyDescent="0.2">
      <c r="A44" s="245">
        <v>39</v>
      </c>
      <c r="B44" s="183" t="s">
        <v>56</v>
      </c>
      <c r="C44" s="175">
        <f t="shared" si="0"/>
        <v>0</v>
      </c>
      <c r="D44" s="7"/>
      <c r="E44" s="7"/>
      <c r="F44" s="7"/>
      <c r="G44" s="7"/>
      <c r="H44" s="7"/>
    </row>
    <row r="45" spans="1:8" x14ac:dyDescent="0.2">
      <c r="A45" s="4">
        <v>40</v>
      </c>
      <c r="B45" s="183" t="s">
        <v>299</v>
      </c>
      <c r="C45" s="175">
        <f t="shared" si="0"/>
        <v>0</v>
      </c>
      <c r="D45" s="7"/>
      <c r="E45" s="7"/>
      <c r="F45" s="7"/>
      <c r="G45" s="7"/>
      <c r="H45" s="7"/>
    </row>
    <row r="46" spans="1:8" x14ac:dyDescent="0.2">
      <c r="A46" s="245">
        <v>41</v>
      </c>
      <c r="B46" s="183" t="s">
        <v>300</v>
      </c>
      <c r="C46" s="175">
        <f t="shared" si="0"/>
        <v>0</v>
      </c>
      <c r="D46" s="7"/>
      <c r="E46" s="7"/>
      <c r="F46" s="7"/>
      <c r="G46" s="7"/>
      <c r="H46" s="7"/>
    </row>
    <row r="47" spans="1:8" x14ac:dyDescent="0.2">
      <c r="A47" s="4">
        <v>42</v>
      </c>
      <c r="B47" s="174" t="s">
        <v>57</v>
      </c>
      <c r="C47" s="175">
        <f t="shared" si="0"/>
        <v>0</v>
      </c>
      <c r="D47" s="13">
        <f>SUM(D48:D49)</f>
        <v>0</v>
      </c>
      <c r="E47" s="13">
        <f>SUM(E48:E49)</f>
        <v>0</v>
      </c>
      <c r="F47" s="13">
        <f>SUM(F48:F49)</f>
        <v>0</v>
      </c>
      <c r="G47" s="13">
        <f>SUM(G48:G49)</f>
        <v>0</v>
      </c>
      <c r="H47" s="13">
        <f>SUM(H48:H49)</f>
        <v>0</v>
      </c>
    </row>
    <row r="48" spans="1:8" x14ac:dyDescent="0.2">
      <c r="A48" s="245">
        <v>43</v>
      </c>
      <c r="B48" s="174" t="s">
        <v>58</v>
      </c>
      <c r="C48" s="175">
        <f t="shared" si="0"/>
        <v>0</v>
      </c>
      <c r="D48" s="5"/>
      <c r="E48" s="5"/>
      <c r="F48" s="5"/>
      <c r="G48" s="5"/>
      <c r="H48" s="5"/>
    </row>
    <row r="49" spans="1:8" x14ac:dyDescent="0.2">
      <c r="A49" s="4">
        <v>44</v>
      </c>
      <c r="B49" s="174" t="s">
        <v>59</v>
      </c>
      <c r="C49" s="175">
        <f t="shared" si="0"/>
        <v>0</v>
      </c>
      <c r="D49" s="5"/>
      <c r="E49" s="5"/>
      <c r="F49" s="5"/>
      <c r="G49" s="5"/>
      <c r="H49" s="5"/>
    </row>
    <row r="50" spans="1:8" x14ac:dyDescent="0.2">
      <c r="A50" s="245">
        <v>45</v>
      </c>
      <c r="B50" s="174" t="s">
        <v>301</v>
      </c>
      <c r="C50" s="175">
        <f t="shared" si="0"/>
        <v>0</v>
      </c>
      <c r="D50" s="13">
        <f>SUM(D51:D54)</f>
        <v>0</v>
      </c>
      <c r="E50" s="13">
        <f>SUM(E51:E54)</f>
        <v>0</v>
      </c>
      <c r="F50" s="13">
        <f>SUM(F51:F54)</f>
        <v>0</v>
      </c>
      <c r="G50" s="13">
        <f>SUM(G51:G54)</f>
        <v>0</v>
      </c>
      <c r="H50" s="13">
        <f>SUM(H51:H54)</f>
        <v>0</v>
      </c>
    </row>
    <row r="51" spans="1:8" ht="25.5" x14ac:dyDescent="0.2">
      <c r="A51" s="4">
        <v>46</v>
      </c>
      <c r="B51" s="174" t="s">
        <v>302</v>
      </c>
      <c r="C51" s="175">
        <f t="shared" si="0"/>
        <v>0</v>
      </c>
      <c r="D51" s="5"/>
      <c r="E51" s="5"/>
      <c r="F51" s="5"/>
      <c r="G51" s="5"/>
      <c r="H51" s="5"/>
    </row>
    <row r="52" spans="1:8" ht="25.5" x14ac:dyDescent="0.2">
      <c r="A52" s="245">
        <v>47</v>
      </c>
      <c r="B52" s="174" t="s">
        <v>60</v>
      </c>
      <c r="C52" s="175">
        <f t="shared" si="0"/>
        <v>0</v>
      </c>
      <c r="D52" s="5"/>
      <c r="E52" s="5"/>
      <c r="F52" s="5"/>
      <c r="G52" s="5"/>
      <c r="H52" s="5"/>
    </row>
    <row r="53" spans="1:8" x14ac:dyDescent="0.2">
      <c r="A53" s="4">
        <v>48</v>
      </c>
      <c r="B53" s="174" t="s">
        <v>303</v>
      </c>
      <c r="C53" s="175">
        <f t="shared" si="0"/>
        <v>0</v>
      </c>
      <c r="D53" s="5"/>
      <c r="E53" s="5"/>
      <c r="F53" s="5"/>
      <c r="G53" s="5"/>
      <c r="H53" s="5"/>
    </row>
    <row r="54" spans="1:8" x14ac:dyDescent="0.2">
      <c r="A54" s="245">
        <v>49</v>
      </c>
      <c r="B54" s="174" t="s">
        <v>61</v>
      </c>
      <c r="C54" s="175">
        <f t="shared" si="0"/>
        <v>0</v>
      </c>
      <c r="D54" s="5"/>
      <c r="E54" s="5"/>
      <c r="F54" s="5"/>
      <c r="G54" s="5"/>
      <c r="H54" s="5"/>
    </row>
    <row r="55" spans="1:8" x14ac:dyDescent="0.2">
      <c r="A55" s="4">
        <v>50</v>
      </c>
      <c r="B55" s="174" t="s">
        <v>304</v>
      </c>
      <c r="C55" s="175">
        <f t="shared" si="0"/>
        <v>0</v>
      </c>
      <c r="D55" s="5"/>
      <c r="E55" s="5"/>
      <c r="F55" s="5"/>
      <c r="G55" s="5"/>
      <c r="H55" s="5"/>
    </row>
    <row r="56" spans="1:8" x14ac:dyDescent="0.2">
      <c r="A56" s="245">
        <v>51</v>
      </c>
      <c r="B56" s="174" t="s">
        <v>305</v>
      </c>
      <c r="C56" s="175">
        <f t="shared" si="0"/>
        <v>0</v>
      </c>
      <c r="D56" s="8"/>
      <c r="E56" s="8"/>
      <c r="F56" s="8"/>
      <c r="G56" s="8"/>
      <c r="H56" s="8"/>
    </row>
    <row r="57" spans="1:8" x14ac:dyDescent="0.2">
      <c r="A57" s="4">
        <v>52</v>
      </c>
      <c r="B57" s="174" t="s">
        <v>62</v>
      </c>
      <c r="C57" s="175">
        <f t="shared" si="0"/>
        <v>0</v>
      </c>
      <c r="D57" s="5"/>
      <c r="E57" s="5"/>
      <c r="F57" s="5"/>
      <c r="G57" s="5"/>
      <c r="H57" s="5"/>
    </row>
    <row r="58" spans="1:8" ht="25.5" x14ac:dyDescent="0.2">
      <c r="A58" s="245">
        <v>53</v>
      </c>
      <c r="B58" s="174" t="s">
        <v>306</v>
      </c>
      <c r="C58" s="175">
        <f t="shared" si="0"/>
        <v>0</v>
      </c>
      <c r="D58" s="5"/>
      <c r="E58" s="5"/>
      <c r="F58" s="5"/>
      <c r="G58" s="5"/>
      <c r="H58" s="5"/>
    </row>
    <row r="59" spans="1:8" x14ac:dyDescent="0.2">
      <c r="A59" s="4">
        <v>54</v>
      </c>
      <c r="B59" s="174" t="s">
        <v>307</v>
      </c>
      <c r="C59" s="175">
        <f t="shared" si="0"/>
        <v>0</v>
      </c>
      <c r="D59" s="5"/>
      <c r="E59" s="5"/>
      <c r="F59" s="5"/>
      <c r="G59" s="5"/>
      <c r="H59" s="5"/>
    </row>
    <row r="60" spans="1:8" x14ac:dyDescent="0.2">
      <c r="A60" s="245">
        <v>55</v>
      </c>
      <c r="B60" s="174" t="s">
        <v>63</v>
      </c>
      <c r="C60" s="175">
        <f t="shared" si="0"/>
        <v>0</v>
      </c>
      <c r="D60" s="5"/>
      <c r="E60" s="5"/>
      <c r="F60" s="5"/>
      <c r="G60" s="5"/>
      <c r="H60" s="5"/>
    </row>
    <row r="61" spans="1:8" x14ac:dyDescent="0.2">
      <c r="A61" s="4">
        <v>56</v>
      </c>
      <c r="B61" s="174" t="s">
        <v>308</v>
      </c>
      <c r="C61" s="175">
        <f t="shared" si="0"/>
        <v>0</v>
      </c>
      <c r="D61" s="5"/>
      <c r="E61" s="3"/>
      <c r="F61" s="3"/>
      <c r="G61" s="3"/>
      <c r="H61" s="3"/>
    </row>
    <row r="62" spans="1:8" x14ac:dyDescent="0.2">
      <c r="A62" s="245">
        <v>57</v>
      </c>
      <c r="B62" s="179" t="s">
        <v>64</v>
      </c>
      <c r="C62" s="175">
        <f t="shared" si="0"/>
        <v>0</v>
      </c>
      <c r="D62" s="6">
        <f>D41+D42+D47+D50+D55+D56+D57+D58+D59+D60+D61</f>
        <v>0</v>
      </c>
      <c r="E62" s="6">
        <f>E41+E42+E47+E50+E55+E56+E57+E58+E59+E60+E61</f>
        <v>0</v>
      </c>
      <c r="F62" s="6">
        <f>F41+F42+F47+F50+F55+F56+F57+F58+F59+F60+F61</f>
        <v>0</v>
      </c>
      <c r="G62" s="6">
        <f>G41+G42+G47+G50+G55+G56+G57+G58+G59+G60+G61</f>
        <v>0</v>
      </c>
      <c r="H62" s="6">
        <f>H41+H42+H47+H50+H55+H56+H57+H58+H59+H60+H61</f>
        <v>0</v>
      </c>
    </row>
    <row r="63" spans="1:8" x14ac:dyDescent="0.2">
      <c r="A63" s="4">
        <v>58</v>
      </c>
      <c r="B63" s="174" t="s">
        <v>309</v>
      </c>
      <c r="C63" s="175">
        <f t="shared" si="0"/>
        <v>0</v>
      </c>
      <c r="D63" s="5"/>
      <c r="E63" s="5"/>
      <c r="F63" s="5"/>
      <c r="G63" s="3"/>
      <c r="H63" s="3"/>
    </row>
    <row r="64" spans="1:8" x14ac:dyDescent="0.2">
      <c r="A64" s="245">
        <v>59</v>
      </c>
      <c r="B64" s="174" t="s">
        <v>310</v>
      </c>
      <c r="C64" s="175">
        <f t="shared" si="0"/>
        <v>0</v>
      </c>
      <c r="D64" s="5"/>
      <c r="E64" s="5"/>
      <c r="F64" s="5"/>
      <c r="G64" s="3"/>
      <c r="H64" s="3"/>
    </row>
    <row r="65" spans="1:8" x14ac:dyDescent="0.2">
      <c r="A65" s="4">
        <v>60</v>
      </c>
      <c r="B65" s="179" t="s">
        <v>65</v>
      </c>
      <c r="C65" s="175">
        <f t="shared" si="0"/>
        <v>0</v>
      </c>
      <c r="D65" s="6">
        <f>SUM(D63:D64)</f>
        <v>0</v>
      </c>
      <c r="E65" s="6">
        <f>SUM(E63:E64)</f>
        <v>0</v>
      </c>
      <c r="F65" s="6">
        <f>SUM(F63:F64)</f>
        <v>0</v>
      </c>
      <c r="G65" s="6">
        <f>SUM(G63:G64)</f>
        <v>0</v>
      </c>
      <c r="H65" s="6">
        <f>SUM(H63:H64)</f>
        <v>0</v>
      </c>
    </row>
    <row r="66" spans="1:8" x14ac:dyDescent="0.2">
      <c r="A66" s="245">
        <v>61</v>
      </c>
      <c r="B66" s="184" t="s">
        <v>311</v>
      </c>
      <c r="C66" s="175">
        <f t="shared" si="0"/>
        <v>0</v>
      </c>
      <c r="D66" s="170"/>
      <c r="E66" s="170"/>
      <c r="F66" s="170"/>
      <c r="G66" s="170"/>
      <c r="H66" s="170"/>
    </row>
    <row r="67" spans="1:8" x14ac:dyDescent="0.2">
      <c r="A67" s="4">
        <v>62</v>
      </c>
      <c r="B67" s="185" t="s">
        <v>312</v>
      </c>
      <c r="C67" s="175">
        <f t="shared" si="0"/>
        <v>0</v>
      </c>
      <c r="D67" s="6">
        <f>D66</f>
        <v>0</v>
      </c>
      <c r="E67" s="6">
        <f>E66</f>
        <v>0</v>
      </c>
      <c r="F67" s="6">
        <f>F66</f>
        <v>0</v>
      </c>
      <c r="G67" s="6">
        <f>G66</f>
        <v>0</v>
      </c>
      <c r="H67" s="6">
        <f>H66</f>
        <v>0</v>
      </c>
    </row>
    <row r="68" spans="1:8" ht="25.5" x14ac:dyDescent="0.2">
      <c r="A68" s="245">
        <v>63</v>
      </c>
      <c r="B68" s="174" t="s">
        <v>66</v>
      </c>
      <c r="C68" s="175">
        <f t="shared" si="0"/>
        <v>0</v>
      </c>
      <c r="D68" s="5"/>
      <c r="E68" s="5"/>
      <c r="F68" s="5"/>
      <c r="G68" s="5"/>
      <c r="H68" s="5"/>
    </row>
    <row r="69" spans="1:8" x14ac:dyDescent="0.2">
      <c r="A69" s="4">
        <v>64</v>
      </c>
      <c r="B69" s="174" t="s">
        <v>67</v>
      </c>
      <c r="C69" s="175">
        <f t="shared" si="0"/>
        <v>0</v>
      </c>
      <c r="D69" s="5"/>
      <c r="E69" s="5"/>
      <c r="F69" s="5"/>
      <c r="G69" s="5"/>
      <c r="H69" s="5"/>
    </row>
    <row r="70" spans="1:8" x14ac:dyDescent="0.2">
      <c r="A70" s="245">
        <v>65</v>
      </c>
      <c r="B70" s="174" t="s">
        <v>68</v>
      </c>
      <c r="C70" s="175">
        <f t="shared" si="0"/>
        <v>0</v>
      </c>
      <c r="D70" s="3"/>
      <c r="E70" s="3"/>
      <c r="F70" s="3"/>
      <c r="G70" s="3"/>
      <c r="H70" s="3"/>
    </row>
    <row r="71" spans="1:8" x14ac:dyDescent="0.2">
      <c r="A71" s="4">
        <v>66</v>
      </c>
      <c r="B71" s="179" t="s">
        <v>69</v>
      </c>
      <c r="C71" s="175">
        <f t="shared" si="0"/>
        <v>0</v>
      </c>
      <c r="D71" s="14">
        <f>SUM(D68:D70)</f>
        <v>0</v>
      </c>
      <c r="E71" s="14">
        <f>SUM(E68:E70)</f>
        <v>0</v>
      </c>
      <c r="F71" s="14">
        <f>SUM(F68:F70)</f>
        <v>0</v>
      </c>
      <c r="G71" s="14">
        <f>SUM(G68:G70)</f>
        <v>0</v>
      </c>
      <c r="H71" s="14">
        <f>SUM(H68:H70)</f>
        <v>0</v>
      </c>
    </row>
    <row r="72" spans="1:8" x14ac:dyDescent="0.2">
      <c r="A72" s="245">
        <v>67</v>
      </c>
      <c r="B72" s="186" t="s">
        <v>70</v>
      </c>
      <c r="C72" s="175">
        <f t="shared" ref="C72:C111" si="1">SUM(D72:H72)</f>
        <v>15078668</v>
      </c>
      <c r="D72" s="15">
        <f>D21+D29+D40+D62+D65+D67+D71</f>
        <v>15078668</v>
      </c>
      <c r="E72" s="15">
        <f>E21+E29+E40+E62+E65+E67+E71</f>
        <v>0</v>
      </c>
      <c r="F72" s="15">
        <f>F21+F29+F40+F62+F65+F67+F71</f>
        <v>0</v>
      </c>
      <c r="G72" s="15">
        <f>G21+G29+G40+G62+G65+G67+G71</f>
        <v>0</v>
      </c>
      <c r="H72" s="15">
        <f>H21+H29+H40+H62+H65+H67+H71</f>
        <v>0</v>
      </c>
    </row>
    <row r="73" spans="1:8" ht="25.5" x14ac:dyDescent="0.2">
      <c r="A73" s="4">
        <v>68</v>
      </c>
      <c r="B73" s="176" t="s">
        <v>313</v>
      </c>
      <c r="C73" s="175">
        <f t="shared" si="1"/>
        <v>0</v>
      </c>
      <c r="D73" s="170"/>
      <c r="E73" s="170"/>
      <c r="F73" s="170"/>
      <c r="G73" s="170"/>
      <c r="H73" s="170"/>
    </row>
    <row r="74" spans="1:8" ht="25.5" x14ac:dyDescent="0.2">
      <c r="A74" s="245">
        <v>69</v>
      </c>
      <c r="B74" s="174" t="s">
        <v>314</v>
      </c>
      <c r="C74" s="175">
        <f t="shared" si="1"/>
        <v>0</v>
      </c>
      <c r="D74" s="5"/>
      <c r="E74" s="5"/>
      <c r="F74" s="5"/>
      <c r="G74" s="5"/>
      <c r="H74" s="5"/>
    </row>
    <row r="75" spans="1:8" x14ac:dyDescent="0.2">
      <c r="A75" s="4">
        <v>70</v>
      </c>
      <c r="B75" s="174" t="s">
        <v>71</v>
      </c>
      <c r="C75" s="175">
        <f t="shared" si="1"/>
        <v>0</v>
      </c>
      <c r="D75" s="5"/>
      <c r="E75" s="5"/>
      <c r="F75" s="5"/>
      <c r="G75" s="5"/>
      <c r="H75" s="5"/>
    </row>
    <row r="76" spans="1:8" x14ac:dyDescent="0.2">
      <c r="A76" s="245">
        <v>71</v>
      </c>
      <c r="B76" s="174" t="s">
        <v>315</v>
      </c>
      <c r="C76" s="175">
        <f t="shared" si="1"/>
        <v>15078668</v>
      </c>
      <c r="D76" s="5"/>
      <c r="E76" s="5">
        <f>E122</f>
        <v>15078668</v>
      </c>
      <c r="F76" s="5"/>
      <c r="G76" s="5"/>
      <c r="H76" s="5"/>
    </row>
    <row r="77" spans="1:8" x14ac:dyDescent="0.2">
      <c r="A77" s="4">
        <v>72</v>
      </c>
      <c r="B77" s="174" t="s">
        <v>72</v>
      </c>
      <c r="C77" s="175">
        <f t="shared" si="1"/>
        <v>15078668</v>
      </c>
      <c r="D77" s="12">
        <f>SUM(D73:D76)</f>
        <v>0</v>
      </c>
      <c r="E77" s="12">
        <f>SUM(E73:E76)</f>
        <v>15078668</v>
      </c>
      <c r="F77" s="12">
        <f>SUM(F73:F76)</f>
        <v>0</v>
      </c>
      <c r="G77" s="12">
        <f>SUM(G73:G76)</f>
        <v>0</v>
      </c>
      <c r="H77" s="12">
        <f>SUM(H73:H76)</f>
        <v>0</v>
      </c>
    </row>
    <row r="78" spans="1:8" ht="13.5" thickBot="1" x14ac:dyDescent="0.25">
      <c r="A78" s="245">
        <v>73</v>
      </c>
      <c r="B78" s="224" t="s">
        <v>73</v>
      </c>
      <c r="C78" s="225">
        <f t="shared" si="1"/>
        <v>15078668</v>
      </c>
      <c r="D78" s="226">
        <f>D77</f>
        <v>0</v>
      </c>
      <c r="E78" s="226">
        <f>E77</f>
        <v>15078668</v>
      </c>
      <c r="F78" s="226">
        <f>F77</f>
        <v>0</v>
      </c>
      <c r="G78" s="226">
        <f>G77</f>
        <v>0</v>
      </c>
      <c r="H78" s="226">
        <f>H77</f>
        <v>0</v>
      </c>
    </row>
    <row r="79" spans="1:8" ht="13.5" thickBot="1" x14ac:dyDescent="0.25">
      <c r="A79" s="4">
        <v>74</v>
      </c>
      <c r="B79" s="230" t="s">
        <v>37</v>
      </c>
      <c r="C79" s="231">
        <f t="shared" si="1"/>
        <v>30157336</v>
      </c>
      <c r="D79" s="232">
        <f>D72+D78</f>
        <v>15078668</v>
      </c>
      <c r="E79" s="232">
        <f>E72+E78</f>
        <v>15078668</v>
      </c>
      <c r="F79" s="232">
        <f>F72+F78</f>
        <v>0</v>
      </c>
      <c r="G79" s="232">
        <f>G72+G78</f>
        <v>0</v>
      </c>
      <c r="H79" s="233">
        <f>H72+H78</f>
        <v>0</v>
      </c>
    </row>
    <row r="80" spans="1:8" ht="13.5" thickTop="1" x14ac:dyDescent="0.2">
      <c r="A80" s="245">
        <v>75</v>
      </c>
      <c r="B80" s="227" t="s">
        <v>3</v>
      </c>
      <c r="C80" s="228">
        <f t="shared" si="1"/>
        <v>12741880</v>
      </c>
      <c r="D80" s="229"/>
      <c r="E80" s="229">
        <v>12741880</v>
      </c>
      <c r="F80" s="229"/>
      <c r="G80" s="229"/>
      <c r="H80" s="229"/>
    </row>
    <row r="81" spans="1:8" ht="25.5" x14ac:dyDescent="0.2">
      <c r="A81" s="4">
        <v>76</v>
      </c>
      <c r="B81" s="196" t="s">
        <v>4</v>
      </c>
      <c r="C81" s="197">
        <f t="shared" si="1"/>
        <v>1828788</v>
      </c>
      <c r="D81" s="198"/>
      <c r="E81" s="198">
        <v>1828788</v>
      </c>
      <c r="F81" s="198"/>
      <c r="G81" s="198"/>
      <c r="H81" s="198"/>
    </row>
    <row r="82" spans="1:8" x14ac:dyDescent="0.2">
      <c r="A82" s="245">
        <v>77</v>
      </c>
      <c r="B82" s="196" t="s">
        <v>5</v>
      </c>
      <c r="C82" s="197">
        <f t="shared" si="1"/>
        <v>508000</v>
      </c>
      <c r="D82" s="198"/>
      <c r="E82" s="198">
        <v>508000</v>
      </c>
      <c r="F82" s="198"/>
      <c r="G82" s="198"/>
      <c r="H82" s="198"/>
    </row>
    <row r="83" spans="1:8" x14ac:dyDescent="0.2">
      <c r="A83" s="4">
        <v>78</v>
      </c>
      <c r="B83" s="199" t="s">
        <v>6</v>
      </c>
      <c r="C83" s="200">
        <f t="shared" si="1"/>
        <v>0</v>
      </c>
      <c r="D83" s="201">
        <f>D84</f>
        <v>0</v>
      </c>
      <c r="E83" s="202">
        <f>E84</f>
        <v>0</v>
      </c>
      <c r="F83" s="202">
        <f>F84</f>
        <v>0</v>
      </c>
      <c r="G83" s="202">
        <f>G84</f>
        <v>0</v>
      </c>
      <c r="H83" s="202">
        <f>H84</f>
        <v>0</v>
      </c>
    </row>
    <row r="84" spans="1:8" ht="25.5" x14ac:dyDescent="0.2">
      <c r="A84" s="245">
        <v>79</v>
      </c>
      <c r="B84" s="199" t="s">
        <v>7</v>
      </c>
      <c r="C84" s="200">
        <f t="shared" si="1"/>
        <v>0</v>
      </c>
      <c r="D84" s="203"/>
      <c r="E84" s="204"/>
      <c r="F84" s="204"/>
      <c r="G84" s="204"/>
      <c r="H84" s="204"/>
    </row>
    <row r="85" spans="1:8" x14ac:dyDescent="0.2">
      <c r="A85" s="4">
        <v>80</v>
      </c>
      <c r="B85" s="199" t="s">
        <v>8</v>
      </c>
      <c r="C85" s="200">
        <f t="shared" si="1"/>
        <v>0</v>
      </c>
      <c r="D85" s="201">
        <f>D86</f>
        <v>0</v>
      </c>
      <c r="E85" s="202">
        <f>E86</f>
        <v>0</v>
      </c>
      <c r="F85" s="202">
        <f>F86</f>
        <v>0</v>
      </c>
      <c r="G85" s="202">
        <f>G86</f>
        <v>0</v>
      </c>
      <c r="H85" s="202">
        <f>H86</f>
        <v>0</v>
      </c>
    </row>
    <row r="86" spans="1:8" x14ac:dyDescent="0.2">
      <c r="A86" s="245">
        <v>81</v>
      </c>
      <c r="B86" s="199" t="s">
        <v>9</v>
      </c>
      <c r="C86" s="200">
        <f t="shared" si="1"/>
        <v>0</v>
      </c>
      <c r="D86" s="201"/>
      <c r="E86" s="202"/>
      <c r="F86" s="202"/>
      <c r="G86" s="202"/>
      <c r="H86" s="202"/>
    </row>
    <row r="87" spans="1:8" x14ac:dyDescent="0.2">
      <c r="A87" s="4">
        <v>82</v>
      </c>
      <c r="B87" s="199" t="s">
        <v>10</v>
      </c>
      <c r="C87" s="200">
        <f t="shared" si="1"/>
        <v>0</v>
      </c>
      <c r="D87" s="201">
        <f>SUM(D88:D89)</f>
        <v>0</v>
      </c>
      <c r="E87" s="202">
        <f>SUM(E88:E89)</f>
        <v>0</v>
      </c>
      <c r="F87" s="202">
        <f>SUM(F88:F89)</f>
        <v>0</v>
      </c>
      <c r="G87" s="202">
        <f>SUM(G88:G89)</f>
        <v>0</v>
      </c>
      <c r="H87" s="202">
        <f>SUM(H88:H89)</f>
        <v>0</v>
      </c>
    </row>
    <row r="88" spans="1:8" x14ac:dyDescent="0.2">
      <c r="A88" s="245">
        <v>83</v>
      </c>
      <c r="B88" s="199" t="s">
        <v>11</v>
      </c>
      <c r="C88" s="200">
        <f t="shared" si="1"/>
        <v>0</v>
      </c>
      <c r="D88" s="203"/>
      <c r="E88" s="204"/>
      <c r="F88" s="204"/>
      <c r="G88" s="204"/>
      <c r="H88" s="204"/>
    </row>
    <row r="89" spans="1:8" x14ac:dyDescent="0.2">
      <c r="A89" s="4">
        <v>84</v>
      </c>
      <c r="B89" s="199" t="s">
        <v>12</v>
      </c>
      <c r="C89" s="200">
        <f t="shared" si="1"/>
        <v>0</v>
      </c>
      <c r="D89" s="203"/>
      <c r="E89" s="204"/>
      <c r="F89" s="204"/>
      <c r="G89" s="204"/>
      <c r="H89" s="204"/>
    </row>
    <row r="90" spans="1:8" x14ac:dyDescent="0.2">
      <c r="A90" s="245">
        <v>85</v>
      </c>
      <c r="B90" s="205" t="s">
        <v>13</v>
      </c>
      <c r="C90" s="200">
        <f t="shared" si="1"/>
        <v>0</v>
      </c>
      <c r="D90" s="206">
        <f>D83+D85+D87</f>
        <v>0</v>
      </c>
      <c r="E90" s="207">
        <f>E83+E85+E87</f>
        <v>0</v>
      </c>
      <c r="F90" s="207">
        <f>F83+F85+F87</f>
        <v>0</v>
      </c>
      <c r="G90" s="207">
        <f>G83+G85+G87</f>
        <v>0</v>
      </c>
      <c r="H90" s="207">
        <f>H83+H85+H87</f>
        <v>0</v>
      </c>
    </row>
    <row r="91" spans="1:8" x14ac:dyDescent="0.2">
      <c r="A91" s="4">
        <v>86</v>
      </c>
      <c r="B91" s="199" t="s">
        <v>14</v>
      </c>
      <c r="C91" s="200">
        <f t="shared" si="1"/>
        <v>0</v>
      </c>
      <c r="D91" s="203"/>
      <c r="E91" s="204"/>
      <c r="F91" s="204"/>
      <c r="G91" s="204"/>
      <c r="H91" s="204"/>
    </row>
    <row r="92" spans="1:8" ht="25.5" x14ac:dyDescent="0.2">
      <c r="A92" s="245">
        <v>87</v>
      </c>
      <c r="B92" s="199" t="s">
        <v>15</v>
      </c>
      <c r="C92" s="200">
        <f t="shared" si="1"/>
        <v>0</v>
      </c>
      <c r="D92" s="208">
        <f>SUM(D93:D96)</f>
        <v>0</v>
      </c>
      <c r="E92" s="209">
        <f>SUM(E93:E96)</f>
        <v>0</v>
      </c>
      <c r="F92" s="209">
        <f>SUM(F93:F96)</f>
        <v>0</v>
      </c>
      <c r="G92" s="209">
        <f>SUM(G93:G96)</f>
        <v>0</v>
      </c>
      <c r="H92" s="209">
        <f>SUM(H93:H96)</f>
        <v>0</v>
      </c>
    </row>
    <row r="93" spans="1:8" x14ac:dyDescent="0.2">
      <c r="A93" s="4">
        <v>88</v>
      </c>
      <c r="B93" s="199" t="s">
        <v>317</v>
      </c>
      <c r="C93" s="200">
        <f t="shared" si="1"/>
        <v>0</v>
      </c>
      <c r="D93" s="203"/>
      <c r="E93" s="204"/>
      <c r="F93" s="204"/>
      <c r="G93" s="204"/>
      <c r="H93" s="204"/>
    </row>
    <row r="94" spans="1:8" x14ac:dyDescent="0.2">
      <c r="A94" s="245">
        <v>89</v>
      </c>
      <c r="B94" s="199" t="s">
        <v>16</v>
      </c>
      <c r="C94" s="200">
        <f t="shared" si="1"/>
        <v>0</v>
      </c>
      <c r="D94" s="203"/>
      <c r="E94" s="204"/>
      <c r="F94" s="204"/>
      <c r="G94" s="204"/>
      <c r="H94" s="204"/>
    </row>
    <row r="95" spans="1:8" x14ac:dyDescent="0.2">
      <c r="A95" s="4">
        <v>90</v>
      </c>
      <c r="B95" s="199" t="s">
        <v>17</v>
      </c>
      <c r="C95" s="200">
        <f t="shared" si="1"/>
        <v>0</v>
      </c>
      <c r="D95" s="203"/>
      <c r="E95" s="204"/>
      <c r="F95" s="204"/>
      <c r="G95" s="204"/>
      <c r="H95" s="204"/>
    </row>
    <row r="96" spans="1:8" x14ac:dyDescent="0.2">
      <c r="A96" s="245">
        <v>91</v>
      </c>
      <c r="B96" s="199" t="s">
        <v>18</v>
      </c>
      <c r="C96" s="200">
        <f t="shared" si="1"/>
        <v>0</v>
      </c>
      <c r="D96" s="203"/>
      <c r="E96" s="204"/>
      <c r="F96" s="204"/>
      <c r="G96" s="204"/>
      <c r="H96" s="204"/>
    </row>
    <row r="97" spans="1:8" ht="25.5" x14ac:dyDescent="0.2">
      <c r="A97" s="4">
        <v>92</v>
      </c>
      <c r="B97" s="199" t="s">
        <v>318</v>
      </c>
      <c r="C97" s="200">
        <f t="shared" si="1"/>
        <v>0</v>
      </c>
      <c r="D97" s="203"/>
      <c r="E97" s="204"/>
      <c r="F97" s="204"/>
      <c r="G97" s="204"/>
      <c r="H97" s="204"/>
    </row>
    <row r="98" spans="1:8" x14ac:dyDescent="0.2">
      <c r="A98" s="245">
        <v>93</v>
      </c>
      <c r="B98" s="199" t="s">
        <v>319</v>
      </c>
      <c r="C98" s="200">
        <f t="shared" si="1"/>
        <v>0</v>
      </c>
      <c r="D98" s="203"/>
      <c r="E98" s="204"/>
      <c r="F98" s="204"/>
      <c r="G98" s="204"/>
      <c r="H98" s="204"/>
    </row>
    <row r="99" spans="1:8" x14ac:dyDescent="0.2">
      <c r="A99" s="4">
        <v>94</v>
      </c>
      <c r="B99" s="199" t="s">
        <v>19</v>
      </c>
      <c r="C99" s="200">
        <f t="shared" si="1"/>
        <v>0</v>
      </c>
      <c r="D99" s="203"/>
      <c r="E99" s="204"/>
      <c r="F99" s="204"/>
      <c r="G99" s="204"/>
      <c r="H99" s="204"/>
    </row>
    <row r="100" spans="1:8" x14ac:dyDescent="0.2">
      <c r="A100" s="245">
        <v>95</v>
      </c>
      <c r="B100" s="205" t="s">
        <v>20</v>
      </c>
      <c r="C100" s="200">
        <f t="shared" si="1"/>
        <v>0</v>
      </c>
      <c r="D100" s="206">
        <f>D91+D92+D97+D98+D99</f>
        <v>0</v>
      </c>
      <c r="E100" s="207">
        <f>E91+E92+E97+E98+E99</f>
        <v>0</v>
      </c>
      <c r="F100" s="207">
        <f>F91+F92+F97+F98+F99</f>
        <v>0</v>
      </c>
      <c r="G100" s="207">
        <f>G91+G92+G97+G98+G99</f>
        <v>0</v>
      </c>
      <c r="H100" s="207">
        <f>H91+H92+H97+H98+H99</f>
        <v>0</v>
      </c>
    </row>
    <row r="101" spans="1:8" x14ac:dyDescent="0.2">
      <c r="A101" s="4">
        <v>96</v>
      </c>
      <c r="B101" s="199" t="s">
        <v>21</v>
      </c>
      <c r="C101" s="200">
        <f t="shared" si="1"/>
        <v>0</v>
      </c>
      <c r="D101" s="203"/>
      <c r="E101" s="204"/>
      <c r="F101" s="204"/>
      <c r="G101" s="204"/>
      <c r="H101" s="204"/>
    </row>
    <row r="102" spans="1:8" x14ac:dyDescent="0.2">
      <c r="A102" s="245">
        <v>97</v>
      </c>
      <c r="B102" s="199" t="s">
        <v>22</v>
      </c>
      <c r="C102" s="200">
        <f t="shared" si="1"/>
        <v>0</v>
      </c>
      <c r="D102" s="203"/>
      <c r="E102" s="204"/>
      <c r="F102" s="204"/>
      <c r="G102" s="204"/>
      <c r="H102" s="204"/>
    </row>
    <row r="103" spans="1:8" x14ac:dyDescent="0.2">
      <c r="A103" s="4">
        <v>98</v>
      </c>
      <c r="B103" s="199" t="s">
        <v>23</v>
      </c>
      <c r="C103" s="200">
        <f t="shared" si="1"/>
        <v>0</v>
      </c>
      <c r="D103" s="203"/>
      <c r="E103" s="204"/>
      <c r="F103" s="204"/>
      <c r="G103" s="204"/>
      <c r="H103" s="204"/>
    </row>
    <row r="104" spans="1:8" x14ac:dyDescent="0.2">
      <c r="A104" s="245">
        <v>99</v>
      </c>
      <c r="B104" s="199" t="s">
        <v>24</v>
      </c>
      <c r="C104" s="200">
        <f t="shared" si="1"/>
        <v>0</v>
      </c>
      <c r="D104" s="203"/>
      <c r="E104" s="204"/>
      <c r="F104" s="204"/>
      <c r="G104" s="204"/>
      <c r="H104" s="204"/>
    </row>
    <row r="105" spans="1:8" ht="25.5" x14ac:dyDescent="0.2">
      <c r="A105" s="4">
        <v>100</v>
      </c>
      <c r="B105" s="199" t="s">
        <v>25</v>
      </c>
      <c r="C105" s="200">
        <f t="shared" si="1"/>
        <v>0</v>
      </c>
      <c r="D105" s="203"/>
      <c r="E105" s="204"/>
      <c r="F105" s="204"/>
      <c r="G105" s="204"/>
      <c r="H105" s="204"/>
    </row>
    <row r="106" spans="1:8" x14ac:dyDescent="0.2">
      <c r="A106" s="245">
        <v>101</v>
      </c>
      <c r="B106" s="205" t="s">
        <v>26</v>
      </c>
      <c r="C106" s="200">
        <f t="shared" si="1"/>
        <v>0</v>
      </c>
      <c r="D106" s="206">
        <f>SUM(D101:D105)</f>
        <v>0</v>
      </c>
      <c r="E106" s="207">
        <f>SUM(E101:E105)</f>
        <v>0</v>
      </c>
      <c r="F106" s="207">
        <f>SUM(F101:F105)</f>
        <v>0</v>
      </c>
      <c r="G106" s="207">
        <f>SUM(G101:G105)</f>
        <v>0</v>
      </c>
      <c r="H106" s="207">
        <f>SUM(H101:H105)</f>
        <v>0</v>
      </c>
    </row>
    <row r="107" spans="1:8" x14ac:dyDescent="0.2">
      <c r="A107" s="4">
        <v>102</v>
      </c>
      <c r="B107" s="199" t="s">
        <v>27</v>
      </c>
      <c r="C107" s="200">
        <f t="shared" si="1"/>
        <v>0</v>
      </c>
      <c r="D107" s="203"/>
      <c r="E107" s="204"/>
      <c r="F107" s="204"/>
      <c r="G107" s="204"/>
      <c r="H107" s="204"/>
    </row>
    <row r="108" spans="1:8" x14ac:dyDescent="0.2">
      <c r="A108" s="245">
        <v>103</v>
      </c>
      <c r="B108" s="199" t="s">
        <v>320</v>
      </c>
      <c r="C108" s="200">
        <f t="shared" si="1"/>
        <v>0</v>
      </c>
      <c r="D108" s="203"/>
      <c r="E108" s="204"/>
      <c r="F108" s="204"/>
      <c r="G108" s="204"/>
      <c r="H108" s="204"/>
    </row>
    <row r="109" spans="1:8" x14ac:dyDescent="0.2">
      <c r="A109" s="4">
        <v>104</v>
      </c>
      <c r="B109" s="199" t="s">
        <v>28</v>
      </c>
      <c r="C109" s="200">
        <f t="shared" si="1"/>
        <v>0</v>
      </c>
      <c r="D109" s="203"/>
      <c r="E109" s="204"/>
      <c r="F109" s="204"/>
      <c r="G109" s="204"/>
      <c r="H109" s="204"/>
    </row>
    <row r="110" spans="1:8" ht="25.5" x14ac:dyDescent="0.2">
      <c r="A110" s="245">
        <v>105</v>
      </c>
      <c r="B110" s="199" t="s">
        <v>29</v>
      </c>
      <c r="C110" s="200">
        <f t="shared" si="1"/>
        <v>0</v>
      </c>
      <c r="D110" s="203"/>
      <c r="E110" s="204"/>
      <c r="F110" s="204"/>
      <c r="G110" s="204"/>
      <c r="H110" s="204"/>
    </row>
    <row r="111" spans="1:8" x14ac:dyDescent="0.2">
      <c r="A111" s="4">
        <v>106</v>
      </c>
      <c r="B111" s="205" t="s">
        <v>30</v>
      </c>
      <c r="C111" s="200">
        <f t="shared" si="1"/>
        <v>0</v>
      </c>
      <c r="D111" s="206">
        <f>SUM(D107:D110)</f>
        <v>0</v>
      </c>
      <c r="E111" s="207">
        <f>SUM(E107:E110)</f>
        <v>0</v>
      </c>
      <c r="F111" s="207">
        <f>SUM(F107:F110)</f>
        <v>0</v>
      </c>
      <c r="G111" s="207">
        <f>SUM(G107:G110)</f>
        <v>0</v>
      </c>
      <c r="H111" s="207">
        <f>SUM(H107:H110)</f>
        <v>0</v>
      </c>
    </row>
    <row r="112" spans="1:8" ht="25.5" x14ac:dyDescent="0.2">
      <c r="A112" s="245">
        <v>107</v>
      </c>
      <c r="B112" s="199" t="s">
        <v>345</v>
      </c>
      <c r="C112" s="200">
        <f>SUM(D112:H112)</f>
        <v>0</v>
      </c>
      <c r="D112" s="201"/>
      <c r="E112" s="202">
        <f>SUM(E113:E115)</f>
        <v>0</v>
      </c>
      <c r="F112" s="202">
        <f>SUM(F113:F115)</f>
        <v>0</v>
      </c>
      <c r="G112" s="202">
        <f>SUM(G113:G115)</f>
        <v>0</v>
      </c>
      <c r="H112" s="202">
        <f>SUM(H113:H115)</f>
        <v>0</v>
      </c>
    </row>
    <row r="113" spans="1:8" x14ac:dyDescent="0.2">
      <c r="A113" s="4">
        <v>108</v>
      </c>
      <c r="B113" s="199" t="s">
        <v>346</v>
      </c>
      <c r="C113" s="200">
        <f t="shared" ref="C113:C122" si="2">SUM(D113:H113)</f>
        <v>0</v>
      </c>
      <c r="D113" s="203"/>
      <c r="E113" s="204"/>
      <c r="F113" s="204"/>
      <c r="G113" s="204"/>
      <c r="H113" s="204"/>
    </row>
    <row r="114" spans="1:8" ht="25.5" x14ac:dyDescent="0.2">
      <c r="A114" s="245">
        <v>109</v>
      </c>
      <c r="B114" s="199" t="s">
        <v>321</v>
      </c>
      <c r="C114" s="200">
        <f t="shared" si="2"/>
        <v>0</v>
      </c>
      <c r="D114" s="203"/>
      <c r="E114" s="204"/>
      <c r="F114" s="204"/>
      <c r="G114" s="204"/>
      <c r="H114" s="204"/>
    </row>
    <row r="115" spans="1:8" x14ac:dyDescent="0.2">
      <c r="A115" s="4">
        <v>110</v>
      </c>
      <c r="B115" s="199" t="s">
        <v>322</v>
      </c>
      <c r="C115" s="200">
        <f t="shared" si="2"/>
        <v>0</v>
      </c>
      <c r="D115" s="203"/>
      <c r="E115" s="204"/>
      <c r="F115" s="204"/>
      <c r="G115" s="204"/>
      <c r="H115" s="204"/>
    </row>
    <row r="116" spans="1:8" x14ac:dyDescent="0.2">
      <c r="A116" s="245">
        <v>111</v>
      </c>
      <c r="B116" s="205" t="s">
        <v>31</v>
      </c>
      <c r="C116" s="200">
        <f t="shared" si="2"/>
        <v>0</v>
      </c>
      <c r="D116" s="206">
        <f>D112</f>
        <v>0</v>
      </c>
      <c r="E116" s="207">
        <f>E112</f>
        <v>0</v>
      </c>
      <c r="F116" s="207">
        <f>F112</f>
        <v>0</v>
      </c>
      <c r="G116" s="207">
        <f>G112</f>
        <v>0</v>
      </c>
      <c r="H116" s="207">
        <f>H112</f>
        <v>0</v>
      </c>
    </row>
    <row r="117" spans="1:8" x14ac:dyDescent="0.2">
      <c r="A117" s="4">
        <v>112</v>
      </c>
      <c r="B117" s="210" t="s">
        <v>32</v>
      </c>
      <c r="C117" s="200">
        <f t="shared" si="2"/>
        <v>15078668</v>
      </c>
      <c r="D117" s="211">
        <f>D80+D81+D82+D90+D100+D106+D111+D116</f>
        <v>0</v>
      </c>
      <c r="E117" s="212">
        <f>E80+E81+E82+E90+E100+E106+E111+E116</f>
        <v>15078668</v>
      </c>
      <c r="F117" s="212">
        <f>F80+F81+F82+F90+F100+F106+F111+F116</f>
        <v>0</v>
      </c>
      <c r="G117" s="212">
        <f>G80+G81+G82+G90+G100+G106+G111+G116</f>
        <v>0</v>
      </c>
      <c r="H117" s="212">
        <f>H80+H81+H82+H90+H100+H106+H111+H116</f>
        <v>0</v>
      </c>
    </row>
    <row r="118" spans="1:8" ht="25.5" x14ac:dyDescent="0.2">
      <c r="A118" s="245">
        <v>113</v>
      </c>
      <c r="B118" s="199" t="s">
        <v>33</v>
      </c>
      <c r="C118" s="200">
        <f t="shared" si="2"/>
        <v>0</v>
      </c>
      <c r="D118" s="203"/>
      <c r="E118" s="204"/>
      <c r="F118" s="204"/>
      <c r="G118" s="204"/>
      <c r="H118" s="204"/>
    </row>
    <row r="119" spans="1:8" x14ac:dyDescent="0.2">
      <c r="A119" s="4">
        <v>114</v>
      </c>
      <c r="B119" s="199" t="s">
        <v>34</v>
      </c>
      <c r="C119" s="200">
        <f t="shared" si="2"/>
        <v>15078668</v>
      </c>
      <c r="D119" s="203">
        <f>E122</f>
        <v>15078668</v>
      </c>
      <c r="E119" s="204"/>
      <c r="F119" s="204"/>
      <c r="G119" s="204"/>
      <c r="H119" s="204"/>
    </row>
    <row r="120" spans="1:8" x14ac:dyDescent="0.2">
      <c r="A120" s="245">
        <v>115</v>
      </c>
      <c r="B120" s="199" t="s">
        <v>35</v>
      </c>
      <c r="C120" s="200">
        <f t="shared" si="2"/>
        <v>15078668</v>
      </c>
      <c r="D120" s="201">
        <f>SUM(D118:D119)</f>
        <v>15078668</v>
      </c>
      <c r="E120" s="202">
        <f>SUM(E118:E119)</f>
        <v>0</v>
      </c>
      <c r="F120" s="202">
        <f>SUM(F118:F119)</f>
        <v>0</v>
      </c>
      <c r="G120" s="202">
        <f>SUM(G118:G119)</f>
        <v>0</v>
      </c>
      <c r="H120" s="202">
        <f>SUM(H118:H119)</f>
        <v>0</v>
      </c>
    </row>
    <row r="121" spans="1:8" ht="13.5" thickBot="1" x14ac:dyDescent="0.25">
      <c r="A121" s="4">
        <v>116</v>
      </c>
      <c r="B121" s="213" t="s">
        <v>36</v>
      </c>
      <c r="C121" s="200">
        <f t="shared" si="2"/>
        <v>15078668</v>
      </c>
      <c r="D121" s="214">
        <f>D120</f>
        <v>15078668</v>
      </c>
      <c r="E121" s="215">
        <f>E120</f>
        <v>0</v>
      </c>
      <c r="F121" s="215">
        <f>F120</f>
        <v>0</v>
      </c>
      <c r="G121" s="215">
        <f>G120</f>
        <v>0</v>
      </c>
      <c r="H121" s="215">
        <f>H120</f>
        <v>0</v>
      </c>
    </row>
    <row r="122" spans="1:8" ht="14.25" thickTop="1" thickBot="1" x14ac:dyDescent="0.25">
      <c r="A122" s="245">
        <v>117</v>
      </c>
      <c r="B122" s="18" t="s">
        <v>37</v>
      </c>
      <c r="C122" s="200">
        <f t="shared" si="2"/>
        <v>30157336</v>
      </c>
      <c r="D122" s="17">
        <f>D117+D121</f>
        <v>15078668</v>
      </c>
      <c r="E122" s="9">
        <f>E117+E121</f>
        <v>15078668</v>
      </c>
      <c r="F122" s="9">
        <f>F117+F121</f>
        <v>0</v>
      </c>
      <c r="G122" s="9">
        <f>G117+G121</f>
        <v>0</v>
      </c>
      <c r="H122" s="9">
        <f>H117+H121</f>
        <v>0</v>
      </c>
    </row>
    <row r="123" spans="1:8" ht="13.5" thickTop="1" x14ac:dyDescent="0.2"/>
  </sheetData>
  <pageMargins left="0" right="0" top="0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topLeftCell="A7" workbookViewId="0">
      <selection activeCell="E1" sqref="E1"/>
    </sheetView>
  </sheetViews>
  <sheetFormatPr defaultRowHeight="12.75" x14ac:dyDescent="0.2"/>
  <cols>
    <col min="1" max="1" width="21.42578125" customWidth="1"/>
    <col min="2" max="2" width="25.42578125" customWidth="1"/>
    <col min="3" max="3" width="14.42578125" customWidth="1"/>
    <col min="4" max="4" width="13.85546875" customWidth="1"/>
    <col min="5" max="6" width="17.85546875" customWidth="1"/>
    <col min="7" max="8" width="15" customWidth="1"/>
    <col min="9" max="9" width="13.85546875" customWidth="1"/>
    <col min="10" max="10" width="14" customWidth="1"/>
    <col min="11" max="11" width="14.140625" customWidth="1"/>
    <col min="12" max="12" width="14.85546875" customWidth="1"/>
  </cols>
  <sheetData>
    <row r="1" spans="1:12" x14ac:dyDescent="0.2">
      <c r="B1" s="171" t="s">
        <v>274</v>
      </c>
      <c r="E1" s="400" t="s">
        <v>775</v>
      </c>
      <c r="F1" s="400"/>
    </row>
    <row r="2" spans="1:12" x14ac:dyDescent="0.2">
      <c r="B2" s="63" t="s">
        <v>586</v>
      </c>
      <c r="C2" s="172"/>
      <c r="E2" s="158" t="s">
        <v>691</v>
      </c>
      <c r="F2" s="158"/>
    </row>
    <row r="3" spans="1:12" x14ac:dyDescent="0.2">
      <c r="C3" s="10"/>
      <c r="E3" t="s">
        <v>75</v>
      </c>
    </row>
    <row r="4" spans="1:12" x14ac:dyDescent="0.2">
      <c r="B4" s="173" t="s">
        <v>338</v>
      </c>
      <c r="C4" s="216"/>
    </row>
    <row r="5" spans="1:12" ht="13.5" thickBot="1" x14ac:dyDescent="0.25">
      <c r="B5" s="615" t="s">
        <v>592</v>
      </c>
    </row>
    <row r="6" spans="1:12" ht="26.25" thickBot="1" x14ac:dyDescent="0.25">
      <c r="A6" s="617" t="s">
        <v>0</v>
      </c>
      <c r="B6" s="609" t="s">
        <v>593</v>
      </c>
      <c r="C6" s="609" t="s">
        <v>350</v>
      </c>
      <c r="D6" s="609" t="s">
        <v>128</v>
      </c>
      <c r="E6" s="609" t="s">
        <v>187</v>
      </c>
      <c r="F6" s="609" t="s">
        <v>352</v>
      </c>
      <c r="G6" s="609" t="s">
        <v>598</v>
      </c>
      <c r="H6" s="609" t="s">
        <v>597</v>
      </c>
      <c r="I6" s="609" t="s">
        <v>594</v>
      </c>
      <c r="J6" s="628" t="s">
        <v>607</v>
      </c>
      <c r="K6" s="616" t="s">
        <v>608</v>
      </c>
      <c r="L6" s="616" t="s">
        <v>609</v>
      </c>
    </row>
    <row r="7" spans="1:12" ht="25.5" x14ac:dyDescent="0.2">
      <c r="A7" s="604"/>
      <c r="B7" s="626" t="s">
        <v>611</v>
      </c>
      <c r="C7" s="605">
        <v>4800000</v>
      </c>
      <c r="D7" s="605">
        <v>1185120</v>
      </c>
      <c r="E7" s="605">
        <v>2794000</v>
      </c>
      <c r="F7" s="605"/>
      <c r="G7" s="605"/>
      <c r="H7" s="605"/>
      <c r="I7" s="607">
        <f t="shared" ref="I7:I19" si="0">SUM(C7:H7)</f>
        <v>8779120</v>
      </c>
      <c r="J7" s="629"/>
      <c r="K7" s="235">
        <v>8779120</v>
      </c>
      <c r="L7" s="235">
        <f>SUM(J7:K7)</f>
        <v>8779120</v>
      </c>
    </row>
    <row r="8" spans="1:12" x14ac:dyDescent="0.2">
      <c r="A8" s="604"/>
      <c r="B8" s="172" t="s">
        <v>595</v>
      </c>
      <c r="C8" s="605"/>
      <c r="D8" s="605"/>
      <c r="E8" s="605">
        <v>11430000</v>
      </c>
      <c r="F8" s="605"/>
      <c r="G8" s="605"/>
      <c r="H8" s="605"/>
      <c r="I8" s="607">
        <f t="shared" si="0"/>
        <v>11430000</v>
      </c>
      <c r="J8" s="629"/>
      <c r="K8" s="235">
        <f>I8</f>
        <v>11430000</v>
      </c>
      <c r="L8" s="235">
        <f t="shared" ref="L8:L19" si="1">SUM(J8:K8)</f>
        <v>11430000</v>
      </c>
    </row>
    <row r="9" spans="1:12" x14ac:dyDescent="0.2">
      <c r="A9" s="604"/>
      <c r="B9" s="172" t="s">
        <v>596</v>
      </c>
      <c r="C9" s="605"/>
      <c r="D9" s="605"/>
      <c r="E9" s="605"/>
      <c r="F9" s="605"/>
      <c r="G9" s="605"/>
      <c r="H9" s="605">
        <v>2100000</v>
      </c>
      <c r="I9" s="607">
        <f t="shared" si="0"/>
        <v>2100000</v>
      </c>
      <c r="J9" s="629"/>
      <c r="K9" s="235">
        <f t="shared" ref="K9:K11" si="2">I9</f>
        <v>2100000</v>
      </c>
      <c r="L9" s="235">
        <f t="shared" si="1"/>
        <v>2100000</v>
      </c>
    </row>
    <row r="10" spans="1:12" x14ac:dyDescent="0.2">
      <c r="A10" s="604"/>
      <c r="B10" s="172" t="s">
        <v>599</v>
      </c>
      <c r="C10" s="605"/>
      <c r="D10" s="605"/>
      <c r="E10" s="605"/>
      <c r="F10" s="605"/>
      <c r="G10" s="605"/>
      <c r="H10" s="605">
        <v>4000000</v>
      </c>
      <c r="I10" s="607">
        <f t="shared" si="0"/>
        <v>4000000</v>
      </c>
      <c r="J10" s="629"/>
      <c r="K10" s="235">
        <f t="shared" si="2"/>
        <v>4000000</v>
      </c>
      <c r="L10" s="235">
        <f t="shared" si="1"/>
        <v>4000000</v>
      </c>
    </row>
    <row r="11" spans="1:12" x14ac:dyDescent="0.2">
      <c r="A11" s="604"/>
      <c r="B11" s="172" t="s">
        <v>600</v>
      </c>
      <c r="C11" s="605"/>
      <c r="D11" s="605"/>
      <c r="E11" s="605"/>
      <c r="F11" s="605"/>
      <c r="G11" s="605">
        <v>1000000</v>
      </c>
      <c r="H11" s="605"/>
      <c r="I11" s="607">
        <f t="shared" si="0"/>
        <v>1000000</v>
      </c>
      <c r="J11" s="629"/>
      <c r="K11" s="235">
        <f t="shared" si="2"/>
        <v>1000000</v>
      </c>
      <c r="L11" s="235">
        <f t="shared" si="1"/>
        <v>1000000</v>
      </c>
    </row>
    <row r="12" spans="1:12" ht="25.5" x14ac:dyDescent="0.2">
      <c r="A12" s="604"/>
      <c r="B12" s="444" t="s">
        <v>606</v>
      </c>
      <c r="C12" s="605"/>
      <c r="D12" s="605"/>
      <c r="E12" s="605">
        <v>6423000</v>
      </c>
      <c r="F12" s="605"/>
      <c r="G12" s="605"/>
      <c r="H12" s="605"/>
      <c r="I12" s="607">
        <f t="shared" si="0"/>
        <v>6423000</v>
      </c>
      <c r="J12" s="629">
        <v>6423000</v>
      </c>
      <c r="K12" s="235"/>
      <c r="L12" s="235">
        <f t="shared" si="1"/>
        <v>6423000</v>
      </c>
    </row>
    <row r="13" spans="1:12" ht="25.5" x14ac:dyDescent="0.2">
      <c r="A13" s="604"/>
      <c r="B13" s="444" t="s">
        <v>635</v>
      </c>
      <c r="C13" s="605">
        <v>28234140</v>
      </c>
      <c r="D13" s="605">
        <v>3670438</v>
      </c>
      <c r="E13" s="605"/>
      <c r="F13" s="605"/>
      <c r="G13" s="605"/>
      <c r="H13" s="605"/>
      <c r="I13" s="607">
        <f t="shared" si="0"/>
        <v>31904578</v>
      </c>
      <c r="J13" s="629"/>
      <c r="K13" s="235">
        <v>31904578</v>
      </c>
      <c r="L13" s="235">
        <f t="shared" si="1"/>
        <v>31904578</v>
      </c>
    </row>
    <row r="14" spans="1:12" x14ac:dyDescent="0.2">
      <c r="A14" s="604"/>
      <c r="B14" s="642" t="s">
        <v>621</v>
      </c>
      <c r="C14" s="605"/>
      <c r="D14" s="605"/>
      <c r="E14" s="605"/>
      <c r="F14" s="605"/>
      <c r="G14" s="605"/>
      <c r="H14" s="605">
        <v>2400000</v>
      </c>
      <c r="I14" s="607">
        <f t="shared" si="0"/>
        <v>2400000</v>
      </c>
      <c r="J14" s="629"/>
      <c r="K14" s="235">
        <v>2400000</v>
      </c>
      <c r="L14" s="235">
        <f t="shared" si="1"/>
        <v>2400000</v>
      </c>
    </row>
    <row r="15" spans="1:12" x14ac:dyDescent="0.2">
      <c r="A15" s="604"/>
      <c r="B15" s="172"/>
      <c r="C15" s="605"/>
      <c r="D15" s="605"/>
      <c r="E15" s="605"/>
      <c r="F15" s="605"/>
      <c r="G15" s="605"/>
      <c r="H15" s="605"/>
      <c r="I15" s="607">
        <f t="shared" si="0"/>
        <v>0</v>
      </c>
      <c r="J15" s="629"/>
      <c r="K15" s="235"/>
      <c r="L15" s="235">
        <f t="shared" si="1"/>
        <v>0</v>
      </c>
    </row>
    <row r="16" spans="1:12" x14ac:dyDescent="0.2">
      <c r="A16" s="604"/>
      <c r="B16" s="172"/>
      <c r="C16" s="605"/>
      <c r="D16" s="605"/>
      <c r="E16" s="605"/>
      <c r="F16" s="605"/>
      <c r="G16" s="605"/>
      <c r="H16" s="605"/>
      <c r="I16" s="607">
        <f t="shared" si="0"/>
        <v>0</v>
      </c>
      <c r="J16" s="629"/>
      <c r="K16" s="235"/>
      <c r="L16" s="235">
        <f t="shared" si="1"/>
        <v>0</v>
      </c>
    </row>
    <row r="17" spans="1:12" x14ac:dyDescent="0.2">
      <c r="A17" s="604"/>
      <c r="B17" s="172"/>
      <c r="C17" s="605"/>
      <c r="D17" s="605"/>
      <c r="E17" s="605"/>
      <c r="F17" s="605"/>
      <c r="G17" s="605"/>
      <c r="H17" s="605"/>
      <c r="I17" s="607">
        <f t="shared" si="0"/>
        <v>0</v>
      </c>
      <c r="J17" s="629"/>
      <c r="K17" s="235"/>
      <c r="L17" s="235">
        <f t="shared" si="1"/>
        <v>0</v>
      </c>
    </row>
    <row r="18" spans="1:12" x14ac:dyDescent="0.2">
      <c r="A18" s="604"/>
      <c r="B18" s="172"/>
      <c r="C18" s="605"/>
      <c r="D18" s="605"/>
      <c r="E18" s="605"/>
      <c r="F18" s="605"/>
      <c r="G18" s="605"/>
      <c r="H18" s="605"/>
      <c r="I18" s="607">
        <f t="shared" si="0"/>
        <v>0</v>
      </c>
      <c r="J18" s="629"/>
      <c r="K18" s="235"/>
      <c r="L18" s="235">
        <f t="shared" si="1"/>
        <v>0</v>
      </c>
    </row>
    <row r="19" spans="1:12" ht="13.5" thickBot="1" x14ac:dyDescent="0.25">
      <c r="A19" s="604"/>
      <c r="B19" s="172"/>
      <c r="C19" s="605"/>
      <c r="D19" s="605"/>
      <c r="E19" s="605"/>
      <c r="F19" s="605"/>
      <c r="G19" s="605"/>
      <c r="H19" s="605"/>
      <c r="I19" s="607">
        <f t="shared" si="0"/>
        <v>0</v>
      </c>
      <c r="J19" s="629"/>
      <c r="K19" s="235"/>
      <c r="L19" s="235">
        <f t="shared" si="1"/>
        <v>0</v>
      </c>
    </row>
    <row r="20" spans="1:12" s="171" customFormat="1" ht="26.25" thickBot="1" x14ac:dyDescent="0.25">
      <c r="A20" s="618" t="s">
        <v>601</v>
      </c>
      <c r="B20" s="609"/>
      <c r="C20" s="614">
        <f>SUM(C7:C19)</f>
        <v>33034140</v>
      </c>
      <c r="D20" s="614">
        <f>SUM(D7:D19)</f>
        <v>4855558</v>
      </c>
      <c r="E20" s="614">
        <f>SUM(E7:E19)</f>
        <v>20647000</v>
      </c>
      <c r="F20" s="614"/>
      <c r="G20" s="614">
        <f t="shared" ref="G20:L20" si="3">SUM(G7:G19)</f>
        <v>1000000</v>
      </c>
      <c r="H20" s="614">
        <f t="shared" si="3"/>
        <v>8500000</v>
      </c>
      <c r="I20" s="613">
        <f t="shared" si="3"/>
        <v>68036698</v>
      </c>
      <c r="J20" s="630">
        <f t="shared" si="3"/>
        <v>6423000</v>
      </c>
      <c r="K20" s="614">
        <f t="shared" si="3"/>
        <v>61613698</v>
      </c>
      <c r="L20" s="614">
        <f t="shared" si="3"/>
        <v>68036698</v>
      </c>
    </row>
    <row r="21" spans="1:12" s="171" customFormat="1" ht="13.5" thickBot="1" x14ac:dyDescent="0.25">
      <c r="A21" s="606"/>
      <c r="B21" s="606"/>
      <c r="C21" s="607"/>
      <c r="D21" s="607"/>
      <c r="E21" s="607"/>
      <c r="F21" s="607"/>
      <c r="G21" s="607"/>
      <c r="H21" s="607"/>
      <c r="I21" s="607"/>
      <c r="J21" s="631"/>
    </row>
    <row r="22" spans="1:12" s="171" customFormat="1" ht="25.5" customHeight="1" thickBot="1" x14ac:dyDescent="0.25">
      <c r="A22" s="610" t="s">
        <v>602</v>
      </c>
      <c r="B22" s="611" t="s">
        <v>593</v>
      </c>
      <c r="C22" s="611" t="s">
        <v>350</v>
      </c>
      <c r="D22" s="611" t="s">
        <v>128</v>
      </c>
      <c r="E22" s="611" t="s">
        <v>187</v>
      </c>
      <c r="F22" s="611" t="s">
        <v>352</v>
      </c>
      <c r="G22" s="611" t="s">
        <v>598</v>
      </c>
      <c r="H22" s="611" t="s">
        <v>597</v>
      </c>
      <c r="I22" s="611" t="s">
        <v>594</v>
      </c>
      <c r="J22" s="632" t="s">
        <v>607</v>
      </c>
      <c r="K22" s="619" t="s">
        <v>608</v>
      </c>
      <c r="L22" s="619" t="s">
        <v>609</v>
      </c>
    </row>
    <row r="23" spans="1:12" ht="21.75" customHeight="1" x14ac:dyDescent="0.2">
      <c r="B23" t="s">
        <v>610</v>
      </c>
      <c r="C23" s="235"/>
      <c r="D23" s="235"/>
      <c r="E23" s="235">
        <v>2286000</v>
      </c>
      <c r="F23" s="235"/>
      <c r="G23" s="235"/>
      <c r="H23" s="235"/>
      <c r="I23" s="603">
        <f>SUM(C23:H23)</f>
        <v>2286000</v>
      </c>
      <c r="J23" s="629"/>
      <c r="K23" s="235">
        <v>2286000</v>
      </c>
      <c r="L23" s="235">
        <f t="shared" ref="L23:L24" si="4">SUM(J23:K23)</f>
        <v>2286000</v>
      </c>
    </row>
    <row r="24" spans="1:12" ht="18" customHeight="1" x14ac:dyDescent="0.2">
      <c r="C24" s="235"/>
      <c r="D24" s="235"/>
      <c r="E24" s="235"/>
      <c r="F24" s="235"/>
      <c r="G24" s="235"/>
      <c r="H24" s="235"/>
      <c r="I24" s="603">
        <f>SUM(C24:H24)</f>
        <v>0</v>
      </c>
      <c r="J24" s="629"/>
      <c r="K24" s="235"/>
      <c r="L24" s="235">
        <f t="shared" si="4"/>
        <v>0</v>
      </c>
    </row>
    <row r="25" spans="1:12" ht="25.5" x14ac:dyDescent="0.2">
      <c r="A25" s="621" t="s">
        <v>604</v>
      </c>
      <c r="B25" s="622"/>
      <c r="C25" s="623">
        <f>SUM(C23:C24)</f>
        <v>0</v>
      </c>
      <c r="D25" s="623">
        <f t="shared" ref="D25:L25" si="5">SUM(D23:D24)</f>
        <v>0</v>
      </c>
      <c r="E25" s="623">
        <f t="shared" si="5"/>
        <v>2286000</v>
      </c>
      <c r="F25" s="623">
        <f t="shared" si="5"/>
        <v>0</v>
      </c>
      <c r="G25" s="623">
        <f t="shared" si="5"/>
        <v>0</v>
      </c>
      <c r="H25" s="623">
        <f t="shared" si="5"/>
        <v>0</v>
      </c>
      <c r="I25" s="623">
        <f t="shared" si="5"/>
        <v>2286000</v>
      </c>
      <c r="J25" s="633">
        <f t="shared" si="5"/>
        <v>0</v>
      </c>
      <c r="K25" s="623">
        <f t="shared" si="5"/>
        <v>2286000</v>
      </c>
      <c r="L25" s="623">
        <f t="shared" si="5"/>
        <v>2286000</v>
      </c>
    </row>
    <row r="26" spans="1:12" ht="13.5" thickBot="1" x14ac:dyDescent="0.25">
      <c r="C26" s="235"/>
      <c r="D26" s="235"/>
      <c r="E26" s="235"/>
      <c r="F26" s="235"/>
      <c r="G26" s="235"/>
      <c r="H26" s="235"/>
      <c r="I26" s="603"/>
      <c r="J26" s="634"/>
    </row>
    <row r="27" spans="1:12" s="171" customFormat="1" ht="26.25" thickBot="1" x14ac:dyDescent="0.25">
      <c r="A27" s="612" t="s">
        <v>603</v>
      </c>
      <c r="B27" s="608" t="s">
        <v>593</v>
      </c>
      <c r="C27" s="608" t="s">
        <v>350</v>
      </c>
      <c r="D27" s="608" t="s">
        <v>128</v>
      </c>
      <c r="E27" s="608" t="s">
        <v>187</v>
      </c>
      <c r="F27" s="608" t="s">
        <v>352</v>
      </c>
      <c r="G27" s="608" t="s">
        <v>598</v>
      </c>
      <c r="H27" s="608" t="s">
        <v>597</v>
      </c>
      <c r="I27" s="608" t="s">
        <v>594</v>
      </c>
      <c r="J27" s="635" t="s">
        <v>607</v>
      </c>
      <c r="K27" s="620" t="s">
        <v>608</v>
      </c>
      <c r="L27" s="620" t="s">
        <v>609</v>
      </c>
    </row>
    <row r="28" spans="1:12" ht="29.25" customHeight="1" x14ac:dyDescent="0.2">
      <c r="B28" s="444" t="s">
        <v>606</v>
      </c>
      <c r="C28" s="235"/>
      <c r="D28" s="235"/>
      <c r="E28" s="235">
        <v>8541885</v>
      </c>
      <c r="F28" s="235">
        <v>254000</v>
      </c>
      <c r="G28" s="235"/>
      <c r="H28" s="235"/>
      <c r="I28" s="603">
        <f t="shared" ref="I28:I29" si="6">SUM(C28:H28)</f>
        <v>8795885</v>
      </c>
      <c r="J28" s="629">
        <v>8795885</v>
      </c>
      <c r="K28" s="235"/>
      <c r="L28" s="235">
        <f t="shared" ref="L28:L29" si="7">SUM(J28:K28)</f>
        <v>8795885</v>
      </c>
    </row>
    <row r="29" spans="1:12" ht="21" customHeight="1" x14ac:dyDescent="0.2">
      <c r="C29" s="235"/>
      <c r="D29" s="235"/>
      <c r="E29" s="235"/>
      <c r="F29" s="235"/>
      <c r="G29" s="235"/>
      <c r="H29" s="235"/>
      <c r="I29" s="603">
        <f t="shared" si="6"/>
        <v>0</v>
      </c>
      <c r="J29" s="629"/>
      <c r="K29" s="235"/>
      <c r="L29" s="235">
        <f t="shared" si="7"/>
        <v>0</v>
      </c>
    </row>
    <row r="30" spans="1:12" ht="19.5" customHeight="1" x14ac:dyDescent="0.2">
      <c r="A30" s="624" t="s">
        <v>605</v>
      </c>
      <c r="B30" s="624"/>
      <c r="C30" s="625">
        <f>SUM(C28:C29)</f>
        <v>0</v>
      </c>
      <c r="D30" s="625">
        <f t="shared" ref="D30:L30" si="8">SUM(D28:D29)</f>
        <v>0</v>
      </c>
      <c r="E30" s="625">
        <f t="shared" si="8"/>
        <v>8541885</v>
      </c>
      <c r="F30" s="625">
        <f t="shared" si="8"/>
        <v>254000</v>
      </c>
      <c r="G30" s="625">
        <f t="shared" si="8"/>
        <v>0</v>
      </c>
      <c r="H30" s="625">
        <f t="shared" si="8"/>
        <v>0</v>
      </c>
      <c r="I30" s="625">
        <f t="shared" si="8"/>
        <v>8795885</v>
      </c>
      <c r="J30" s="636">
        <f t="shared" si="8"/>
        <v>8795885</v>
      </c>
      <c r="K30" s="625">
        <f t="shared" si="8"/>
        <v>0</v>
      </c>
      <c r="L30" s="625">
        <f t="shared" si="8"/>
        <v>8795885</v>
      </c>
    </row>
    <row r="31" spans="1:12" x14ac:dyDescent="0.2">
      <c r="C31" s="235"/>
      <c r="D31" s="235"/>
      <c r="E31" s="235"/>
      <c r="F31" s="235"/>
      <c r="G31" s="235"/>
      <c r="H31" s="235"/>
      <c r="I31" s="603"/>
      <c r="J31" s="634"/>
    </row>
    <row r="32" spans="1:12" x14ac:dyDescent="0.2">
      <c r="A32" s="627" t="s">
        <v>188</v>
      </c>
      <c r="B32" s="627"/>
      <c r="C32" s="223">
        <f>C20+C25+C30</f>
        <v>33034140</v>
      </c>
      <c r="D32" s="223">
        <f t="shared" ref="D32:L32" si="9">D20+D25+D30</f>
        <v>4855558</v>
      </c>
      <c r="E32" s="223">
        <f t="shared" si="9"/>
        <v>31474885</v>
      </c>
      <c r="F32" s="223">
        <f t="shared" si="9"/>
        <v>254000</v>
      </c>
      <c r="G32" s="223">
        <f t="shared" si="9"/>
        <v>1000000</v>
      </c>
      <c r="H32" s="223">
        <f t="shared" si="9"/>
        <v>8500000</v>
      </c>
      <c r="I32" s="638">
        <f t="shared" si="9"/>
        <v>79118583</v>
      </c>
      <c r="J32" s="637">
        <f t="shared" si="9"/>
        <v>15218885</v>
      </c>
      <c r="K32" s="223">
        <f t="shared" si="9"/>
        <v>63899698</v>
      </c>
      <c r="L32" s="638">
        <f t="shared" si="9"/>
        <v>79118583</v>
      </c>
    </row>
    <row r="33" spans="3:9" x14ac:dyDescent="0.2">
      <c r="C33" s="235"/>
      <c r="D33" s="235"/>
      <c r="E33" s="235"/>
      <c r="F33" s="235"/>
      <c r="G33" s="235"/>
      <c r="H33" s="235"/>
      <c r="I33" s="603"/>
    </row>
    <row r="34" spans="3:9" x14ac:dyDescent="0.2">
      <c r="C34" s="235"/>
      <c r="D34" s="235"/>
      <c r="E34" s="235"/>
      <c r="F34" s="235"/>
      <c r="G34" s="235"/>
      <c r="H34" s="235"/>
      <c r="I34" s="235"/>
    </row>
    <row r="35" spans="3:9" x14ac:dyDescent="0.2">
      <c r="C35" s="235"/>
      <c r="D35" s="235"/>
      <c r="E35" s="235"/>
      <c r="F35" s="235"/>
      <c r="G35" s="235"/>
      <c r="H35" s="235"/>
      <c r="I35" s="235"/>
    </row>
    <row r="36" spans="3:9" x14ac:dyDescent="0.2">
      <c r="C36" s="235"/>
      <c r="D36" s="235"/>
      <c r="E36" s="235"/>
      <c r="F36" s="235"/>
      <c r="G36" s="235"/>
      <c r="H36" s="235"/>
      <c r="I36" s="235"/>
    </row>
    <row r="37" spans="3:9" x14ac:dyDescent="0.2">
      <c r="C37" s="235"/>
      <c r="D37" s="235"/>
      <c r="E37" s="235"/>
      <c r="F37" s="235"/>
      <c r="G37" s="235"/>
      <c r="H37" s="235"/>
      <c r="I37" s="235"/>
    </row>
    <row r="38" spans="3:9" x14ac:dyDescent="0.2">
      <c r="C38" s="235"/>
      <c r="D38" s="235"/>
      <c r="E38" s="235"/>
      <c r="F38" s="235"/>
      <c r="G38" s="235"/>
      <c r="H38" s="235"/>
      <c r="I38" s="235"/>
    </row>
    <row r="39" spans="3:9" x14ac:dyDescent="0.2">
      <c r="C39" s="235"/>
      <c r="D39" s="235"/>
      <c r="E39" s="235"/>
      <c r="F39" s="235"/>
      <c r="G39" s="235"/>
      <c r="H39" s="235"/>
      <c r="I39" s="235"/>
    </row>
    <row r="40" spans="3:9" x14ac:dyDescent="0.2">
      <c r="C40" s="235"/>
      <c r="D40" s="235"/>
      <c r="E40" s="235"/>
      <c r="F40" s="235"/>
      <c r="G40" s="235"/>
      <c r="H40" s="235"/>
      <c r="I40" s="235"/>
    </row>
    <row r="41" spans="3:9" x14ac:dyDescent="0.2">
      <c r="C41" s="235"/>
      <c r="D41" s="235"/>
      <c r="E41" s="235"/>
      <c r="F41" s="235"/>
      <c r="G41" s="235"/>
      <c r="H41" s="235"/>
      <c r="I41" s="235"/>
    </row>
    <row r="42" spans="3:9" x14ac:dyDescent="0.2">
      <c r="C42" s="235"/>
      <c r="D42" s="235"/>
      <c r="E42" s="235"/>
      <c r="F42" s="235"/>
      <c r="G42" s="235"/>
      <c r="H42" s="235"/>
      <c r="I42" s="235"/>
    </row>
    <row r="43" spans="3:9" x14ac:dyDescent="0.2">
      <c r="C43" s="235"/>
      <c r="D43" s="235"/>
      <c r="E43" s="235"/>
      <c r="F43" s="235"/>
      <c r="G43" s="235"/>
      <c r="H43" s="235"/>
      <c r="I43" s="235"/>
    </row>
    <row r="44" spans="3:9" x14ac:dyDescent="0.2">
      <c r="C44" s="235"/>
      <c r="D44" s="235"/>
      <c r="E44" s="235"/>
      <c r="F44" s="235"/>
      <c r="G44" s="235"/>
      <c r="H44" s="235"/>
      <c r="I44" s="235"/>
    </row>
    <row r="45" spans="3:9" x14ac:dyDescent="0.2">
      <c r="C45" s="235"/>
      <c r="D45" s="235"/>
      <c r="E45" s="235"/>
      <c r="F45" s="235"/>
      <c r="G45" s="235"/>
      <c r="H45" s="235"/>
      <c r="I45" s="235"/>
    </row>
    <row r="46" spans="3:9" x14ac:dyDescent="0.2">
      <c r="C46" s="235"/>
      <c r="D46" s="235"/>
      <c r="E46" s="235"/>
      <c r="F46" s="235"/>
      <c r="G46" s="235"/>
      <c r="H46" s="235"/>
      <c r="I46" s="235"/>
    </row>
    <row r="47" spans="3:9" x14ac:dyDescent="0.2">
      <c r="C47" s="235"/>
      <c r="D47" s="235"/>
      <c r="E47" s="235"/>
      <c r="F47" s="235"/>
      <c r="G47" s="235"/>
      <c r="H47" s="235"/>
      <c r="I47" s="235"/>
    </row>
  </sheetData>
  <pageMargins left="0.7" right="0.7" top="0.75" bottom="0.75" header="0.3" footer="0.3"/>
  <pageSetup paperSize="9" scale="65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>
      <selection activeCell="C4" sqref="C4"/>
    </sheetView>
  </sheetViews>
  <sheetFormatPr defaultRowHeight="12.75" x14ac:dyDescent="0.2"/>
  <cols>
    <col min="1" max="1" width="9.140625" style="33"/>
    <col min="2" max="2" width="38.28515625" style="33" customWidth="1"/>
    <col min="3" max="3" width="16.140625" style="33" customWidth="1"/>
    <col min="4" max="4" width="15.42578125" style="33" customWidth="1"/>
    <col min="5" max="5" width="16.28515625" style="33" customWidth="1"/>
    <col min="6" max="6" width="15.5703125" style="33" customWidth="1"/>
    <col min="7" max="7" width="16.42578125" style="33" customWidth="1"/>
    <col min="8" max="16384" width="9.140625" style="33"/>
  </cols>
  <sheetData>
    <row r="1" spans="1:7" x14ac:dyDescent="0.2">
      <c r="B1" s="49" t="s">
        <v>189</v>
      </c>
    </row>
    <row r="2" spans="1:7" x14ac:dyDescent="0.2">
      <c r="A2" s="49"/>
      <c r="B2" s="63" t="s">
        <v>586</v>
      </c>
      <c r="C2" s="49"/>
      <c r="D2" s="49"/>
    </row>
    <row r="3" spans="1:7" ht="15" x14ac:dyDescent="0.25">
      <c r="A3" s="1091" t="s">
        <v>222</v>
      </c>
      <c r="B3" s="1091"/>
      <c r="C3" s="1091"/>
      <c r="D3" s="1091"/>
    </row>
    <row r="4" spans="1:7" x14ac:dyDescent="0.2">
      <c r="C4" s="400" t="s">
        <v>775</v>
      </c>
      <c r="D4" s="111"/>
      <c r="E4" s="111"/>
    </row>
    <row r="5" spans="1:7" x14ac:dyDescent="0.2">
      <c r="C5" s="158" t="s">
        <v>692</v>
      </c>
    </row>
    <row r="6" spans="1:7" x14ac:dyDescent="0.2">
      <c r="C6" s="25" t="s">
        <v>184</v>
      </c>
    </row>
    <row r="8" spans="1:7" x14ac:dyDescent="0.2">
      <c r="A8" s="33" t="s">
        <v>131</v>
      </c>
      <c r="B8" s="33" t="s">
        <v>107</v>
      </c>
      <c r="C8" s="33" t="s">
        <v>84</v>
      </c>
      <c r="D8" s="33" t="s">
        <v>85</v>
      </c>
      <c r="E8" s="19" t="s">
        <v>133</v>
      </c>
      <c r="F8" s="33" t="s">
        <v>223</v>
      </c>
    </row>
    <row r="9" spans="1:7" x14ac:dyDescent="0.2">
      <c r="A9" s="112" t="s">
        <v>191</v>
      </c>
      <c r="B9" s="113" t="s">
        <v>192</v>
      </c>
      <c r="C9" s="113" t="s">
        <v>392</v>
      </c>
      <c r="D9" s="113" t="s">
        <v>393</v>
      </c>
      <c r="E9" s="113" t="s">
        <v>394</v>
      </c>
      <c r="F9" s="113" t="s">
        <v>588</v>
      </c>
    </row>
    <row r="10" spans="1:7" x14ac:dyDescent="0.2">
      <c r="A10" s="114"/>
      <c r="B10" s="115"/>
      <c r="C10" s="116" t="s">
        <v>224</v>
      </c>
      <c r="D10" s="116" t="s">
        <v>224</v>
      </c>
      <c r="E10" s="116" t="s">
        <v>224</v>
      </c>
      <c r="F10" s="116" t="s">
        <v>224</v>
      </c>
    </row>
    <row r="11" spans="1:7" x14ac:dyDescent="0.2">
      <c r="A11" s="114"/>
      <c r="B11" s="115"/>
      <c r="C11" s="116" t="s">
        <v>115</v>
      </c>
      <c r="D11" s="116" t="s">
        <v>115</v>
      </c>
      <c r="E11" s="116" t="s">
        <v>115</v>
      </c>
      <c r="F11" s="116" t="s">
        <v>115</v>
      </c>
    </row>
    <row r="12" spans="1:7" x14ac:dyDescent="0.2">
      <c r="A12" s="117" t="s">
        <v>197</v>
      </c>
      <c r="B12" s="118" t="s">
        <v>198</v>
      </c>
      <c r="C12" s="118" t="s">
        <v>199</v>
      </c>
      <c r="D12" s="118" t="s">
        <v>200</v>
      </c>
      <c r="E12" s="118" t="s">
        <v>204</v>
      </c>
      <c r="F12" s="118" t="s">
        <v>205</v>
      </c>
    </row>
    <row r="13" spans="1:7" x14ac:dyDescent="0.2">
      <c r="A13" s="119" t="s">
        <v>197</v>
      </c>
      <c r="B13" s="120" t="s">
        <v>225</v>
      </c>
      <c r="C13" s="121">
        <v>120000000</v>
      </c>
      <c r="D13" s="121">
        <v>120000000</v>
      </c>
      <c r="E13" s="121">
        <v>120000000</v>
      </c>
      <c r="F13" s="121">
        <v>120000000</v>
      </c>
      <c r="G13" s="33" t="s">
        <v>589</v>
      </c>
    </row>
    <row r="14" spans="1:7" x14ac:dyDescent="0.2">
      <c r="A14" s="119" t="s">
        <v>198</v>
      </c>
      <c r="B14" s="120" t="s">
        <v>587</v>
      </c>
      <c r="C14" s="121">
        <v>5000000</v>
      </c>
      <c r="D14" s="121">
        <v>5000000</v>
      </c>
      <c r="E14" s="121">
        <v>5000000</v>
      </c>
      <c r="F14" s="121">
        <v>5000000</v>
      </c>
      <c r="G14" s="33" t="s">
        <v>589</v>
      </c>
    </row>
    <row r="15" spans="1:7" x14ac:dyDescent="0.2">
      <c r="A15" s="119" t="s">
        <v>199</v>
      </c>
      <c r="B15" s="120" t="s">
        <v>226</v>
      </c>
      <c r="C15" s="121">
        <v>375000000</v>
      </c>
      <c r="D15" s="121">
        <v>375000000</v>
      </c>
      <c r="E15" s="121">
        <v>375000000</v>
      </c>
      <c r="F15" s="121">
        <v>375000000</v>
      </c>
    </row>
    <row r="16" spans="1:7" x14ac:dyDescent="0.2">
      <c r="A16" s="119" t="s">
        <v>200</v>
      </c>
      <c r="B16" s="120" t="s">
        <v>227</v>
      </c>
      <c r="C16" s="121"/>
      <c r="D16" s="121"/>
      <c r="E16" s="121"/>
      <c r="F16" s="121"/>
    </row>
    <row r="17" spans="1:6" x14ac:dyDescent="0.2">
      <c r="A17" s="119" t="s">
        <v>204</v>
      </c>
      <c r="B17" s="120" t="s">
        <v>228</v>
      </c>
      <c r="C17" s="121"/>
      <c r="D17" s="121"/>
      <c r="E17" s="121"/>
      <c r="F17" s="121"/>
    </row>
    <row r="18" spans="1:6" x14ac:dyDescent="0.2">
      <c r="A18" s="119" t="s">
        <v>205</v>
      </c>
      <c r="B18" s="120" t="s">
        <v>229</v>
      </c>
      <c r="C18" s="121"/>
      <c r="D18" s="121"/>
      <c r="E18" s="121"/>
      <c r="F18" s="121"/>
    </row>
    <row r="19" spans="1:6" x14ac:dyDescent="0.2">
      <c r="A19" s="119" t="s">
        <v>206</v>
      </c>
      <c r="B19" s="120" t="s">
        <v>230</v>
      </c>
      <c r="C19" s="121"/>
      <c r="D19" s="121"/>
      <c r="E19" s="121"/>
      <c r="F19" s="121"/>
    </row>
    <row r="20" spans="1:6" x14ac:dyDescent="0.2">
      <c r="A20" s="119" t="s">
        <v>207</v>
      </c>
      <c r="B20" s="120" t="s">
        <v>231</v>
      </c>
      <c r="C20" s="121"/>
      <c r="D20" s="121"/>
      <c r="E20" s="121"/>
      <c r="F20" s="121"/>
    </row>
    <row r="21" spans="1:6" x14ac:dyDescent="0.2">
      <c r="A21" s="119" t="s">
        <v>208</v>
      </c>
      <c r="B21" s="120"/>
      <c r="C21" s="121"/>
      <c r="D21" s="121"/>
      <c r="E21" s="121"/>
      <c r="F21" s="121"/>
    </row>
    <row r="22" spans="1:6" x14ac:dyDescent="0.2">
      <c r="A22" s="122" t="s">
        <v>220</v>
      </c>
      <c r="B22" s="123" t="s">
        <v>101</v>
      </c>
      <c r="C22" s="124">
        <f>SUM(C13:C21)</f>
        <v>500000000</v>
      </c>
      <c r="D22" s="124">
        <f>SUM(D13:D21)</f>
        <v>500000000</v>
      </c>
      <c r="E22" s="124">
        <f>SUM(E13:E21)</f>
        <v>500000000</v>
      </c>
      <c r="F22" s="124">
        <f>SUM(F13:F21)</f>
        <v>500000000</v>
      </c>
    </row>
  </sheetData>
  <mergeCells count="1">
    <mergeCell ref="A3:D3"/>
  </mergeCells>
  <phoneticPr fontId="46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0"/>
  <sheetViews>
    <sheetView topLeftCell="B1" workbookViewId="0">
      <pane ySplit="6" topLeftCell="A7" activePane="bottomLeft" state="frozen"/>
      <selection activeCell="G44" sqref="G44"/>
      <selection pane="bottomLeft" activeCell="F1" sqref="F1"/>
    </sheetView>
  </sheetViews>
  <sheetFormatPr defaultRowHeight="12.75" x14ac:dyDescent="0.2"/>
  <cols>
    <col min="1" max="1" width="5.7109375" customWidth="1"/>
    <col min="2" max="2" width="50" customWidth="1"/>
    <col min="3" max="3" width="14.7109375" customWidth="1"/>
    <col min="4" max="8" width="12.7109375" customWidth="1"/>
    <col min="255" max="255" width="5.7109375" customWidth="1"/>
    <col min="256" max="256" width="50" customWidth="1"/>
    <col min="257" max="257" width="28.85546875" customWidth="1"/>
    <col min="511" max="511" width="5.7109375" customWidth="1"/>
    <col min="512" max="512" width="50" customWidth="1"/>
    <col min="513" max="513" width="28.85546875" customWidth="1"/>
    <col min="767" max="767" width="5.7109375" customWidth="1"/>
    <col min="768" max="768" width="50" customWidth="1"/>
    <col min="769" max="769" width="28.85546875" customWidth="1"/>
    <col min="1023" max="1023" width="5.7109375" customWidth="1"/>
    <col min="1024" max="1024" width="50" customWidth="1"/>
    <col min="1025" max="1025" width="28.85546875" customWidth="1"/>
    <col min="1279" max="1279" width="5.7109375" customWidth="1"/>
    <col min="1280" max="1280" width="50" customWidth="1"/>
    <col min="1281" max="1281" width="28.85546875" customWidth="1"/>
    <col min="1535" max="1535" width="5.7109375" customWidth="1"/>
    <col min="1536" max="1536" width="50" customWidth="1"/>
    <col min="1537" max="1537" width="28.85546875" customWidth="1"/>
    <col min="1791" max="1791" width="5.7109375" customWidth="1"/>
    <col min="1792" max="1792" width="50" customWidth="1"/>
    <col min="1793" max="1793" width="28.85546875" customWidth="1"/>
    <col min="2047" max="2047" width="5.7109375" customWidth="1"/>
    <col min="2048" max="2048" width="50" customWidth="1"/>
    <col min="2049" max="2049" width="28.85546875" customWidth="1"/>
    <col min="2303" max="2303" width="5.7109375" customWidth="1"/>
    <col min="2304" max="2304" width="50" customWidth="1"/>
    <col min="2305" max="2305" width="28.85546875" customWidth="1"/>
    <col min="2559" max="2559" width="5.7109375" customWidth="1"/>
    <col min="2560" max="2560" width="50" customWidth="1"/>
    <col min="2561" max="2561" width="28.85546875" customWidth="1"/>
    <col min="2815" max="2815" width="5.7109375" customWidth="1"/>
    <col min="2816" max="2816" width="50" customWidth="1"/>
    <col min="2817" max="2817" width="28.85546875" customWidth="1"/>
    <col min="3071" max="3071" width="5.7109375" customWidth="1"/>
    <col min="3072" max="3072" width="50" customWidth="1"/>
    <col min="3073" max="3073" width="28.85546875" customWidth="1"/>
    <col min="3327" max="3327" width="5.7109375" customWidth="1"/>
    <col min="3328" max="3328" width="50" customWidth="1"/>
    <col min="3329" max="3329" width="28.85546875" customWidth="1"/>
    <col min="3583" max="3583" width="5.7109375" customWidth="1"/>
    <col min="3584" max="3584" width="50" customWidth="1"/>
    <col min="3585" max="3585" width="28.85546875" customWidth="1"/>
    <col min="3839" max="3839" width="5.7109375" customWidth="1"/>
    <col min="3840" max="3840" width="50" customWidth="1"/>
    <col min="3841" max="3841" width="28.85546875" customWidth="1"/>
    <col min="4095" max="4095" width="5.7109375" customWidth="1"/>
    <col min="4096" max="4096" width="50" customWidth="1"/>
    <col min="4097" max="4097" width="28.85546875" customWidth="1"/>
    <col min="4351" max="4351" width="5.7109375" customWidth="1"/>
    <col min="4352" max="4352" width="50" customWidth="1"/>
    <col min="4353" max="4353" width="28.85546875" customWidth="1"/>
    <col min="4607" max="4607" width="5.7109375" customWidth="1"/>
    <col min="4608" max="4608" width="50" customWidth="1"/>
    <col min="4609" max="4609" width="28.85546875" customWidth="1"/>
    <col min="4863" max="4863" width="5.7109375" customWidth="1"/>
    <col min="4864" max="4864" width="50" customWidth="1"/>
    <col min="4865" max="4865" width="28.85546875" customWidth="1"/>
    <col min="5119" max="5119" width="5.7109375" customWidth="1"/>
    <col min="5120" max="5120" width="50" customWidth="1"/>
    <col min="5121" max="5121" width="28.85546875" customWidth="1"/>
    <col min="5375" max="5375" width="5.7109375" customWidth="1"/>
    <col min="5376" max="5376" width="50" customWidth="1"/>
    <col min="5377" max="5377" width="28.85546875" customWidth="1"/>
    <col min="5631" max="5631" width="5.7109375" customWidth="1"/>
    <col min="5632" max="5632" width="50" customWidth="1"/>
    <col min="5633" max="5633" width="28.85546875" customWidth="1"/>
    <col min="5887" max="5887" width="5.7109375" customWidth="1"/>
    <col min="5888" max="5888" width="50" customWidth="1"/>
    <col min="5889" max="5889" width="28.85546875" customWidth="1"/>
    <col min="6143" max="6143" width="5.7109375" customWidth="1"/>
    <col min="6144" max="6144" width="50" customWidth="1"/>
    <col min="6145" max="6145" width="28.85546875" customWidth="1"/>
    <col min="6399" max="6399" width="5.7109375" customWidth="1"/>
    <col min="6400" max="6400" width="50" customWidth="1"/>
    <col min="6401" max="6401" width="28.85546875" customWidth="1"/>
    <col min="6655" max="6655" width="5.7109375" customWidth="1"/>
    <col min="6656" max="6656" width="50" customWidth="1"/>
    <col min="6657" max="6657" width="28.85546875" customWidth="1"/>
    <col min="6911" max="6911" width="5.7109375" customWidth="1"/>
    <col min="6912" max="6912" width="50" customWidth="1"/>
    <col min="6913" max="6913" width="28.85546875" customWidth="1"/>
    <col min="7167" max="7167" width="5.7109375" customWidth="1"/>
    <col min="7168" max="7168" width="50" customWidth="1"/>
    <col min="7169" max="7169" width="28.85546875" customWidth="1"/>
    <col min="7423" max="7423" width="5.7109375" customWidth="1"/>
    <col min="7424" max="7424" width="50" customWidth="1"/>
    <col min="7425" max="7425" width="28.85546875" customWidth="1"/>
    <col min="7679" max="7679" width="5.7109375" customWidth="1"/>
    <col min="7680" max="7680" width="50" customWidth="1"/>
    <col min="7681" max="7681" width="28.85546875" customWidth="1"/>
    <col min="7935" max="7935" width="5.7109375" customWidth="1"/>
    <col min="7936" max="7936" width="50" customWidth="1"/>
    <col min="7937" max="7937" width="28.85546875" customWidth="1"/>
    <col min="8191" max="8191" width="5.7109375" customWidth="1"/>
    <col min="8192" max="8192" width="50" customWidth="1"/>
    <col min="8193" max="8193" width="28.85546875" customWidth="1"/>
    <col min="8447" max="8447" width="5.7109375" customWidth="1"/>
    <col min="8448" max="8448" width="50" customWidth="1"/>
    <col min="8449" max="8449" width="28.85546875" customWidth="1"/>
    <col min="8703" max="8703" width="5.7109375" customWidth="1"/>
    <col min="8704" max="8704" width="50" customWidth="1"/>
    <col min="8705" max="8705" width="28.85546875" customWidth="1"/>
    <col min="8959" max="8959" width="5.7109375" customWidth="1"/>
    <col min="8960" max="8960" width="50" customWidth="1"/>
    <col min="8961" max="8961" width="28.85546875" customWidth="1"/>
    <col min="9215" max="9215" width="5.7109375" customWidth="1"/>
    <col min="9216" max="9216" width="50" customWidth="1"/>
    <col min="9217" max="9217" width="28.85546875" customWidth="1"/>
    <col min="9471" max="9471" width="5.7109375" customWidth="1"/>
    <col min="9472" max="9472" width="50" customWidth="1"/>
    <col min="9473" max="9473" width="28.85546875" customWidth="1"/>
    <col min="9727" max="9727" width="5.7109375" customWidth="1"/>
    <col min="9728" max="9728" width="50" customWidth="1"/>
    <col min="9729" max="9729" width="28.85546875" customWidth="1"/>
    <col min="9983" max="9983" width="5.7109375" customWidth="1"/>
    <col min="9984" max="9984" width="50" customWidth="1"/>
    <col min="9985" max="9985" width="28.85546875" customWidth="1"/>
    <col min="10239" max="10239" width="5.7109375" customWidth="1"/>
    <col min="10240" max="10240" width="50" customWidth="1"/>
    <col min="10241" max="10241" width="28.85546875" customWidth="1"/>
    <col min="10495" max="10495" width="5.7109375" customWidth="1"/>
    <col min="10496" max="10496" width="50" customWidth="1"/>
    <col min="10497" max="10497" width="28.85546875" customWidth="1"/>
    <col min="10751" max="10751" width="5.7109375" customWidth="1"/>
    <col min="10752" max="10752" width="50" customWidth="1"/>
    <col min="10753" max="10753" width="28.85546875" customWidth="1"/>
    <col min="11007" max="11007" width="5.7109375" customWidth="1"/>
    <col min="11008" max="11008" width="50" customWidth="1"/>
    <col min="11009" max="11009" width="28.85546875" customWidth="1"/>
    <col min="11263" max="11263" width="5.7109375" customWidth="1"/>
    <col min="11264" max="11264" width="50" customWidth="1"/>
    <col min="11265" max="11265" width="28.85546875" customWidth="1"/>
    <col min="11519" max="11519" width="5.7109375" customWidth="1"/>
    <col min="11520" max="11520" width="50" customWidth="1"/>
    <col min="11521" max="11521" width="28.85546875" customWidth="1"/>
    <col min="11775" max="11775" width="5.7109375" customWidth="1"/>
    <col min="11776" max="11776" width="50" customWidth="1"/>
    <col min="11777" max="11777" width="28.85546875" customWidth="1"/>
    <col min="12031" max="12031" width="5.7109375" customWidth="1"/>
    <col min="12032" max="12032" width="50" customWidth="1"/>
    <col min="12033" max="12033" width="28.85546875" customWidth="1"/>
    <col min="12287" max="12287" width="5.7109375" customWidth="1"/>
    <col min="12288" max="12288" width="50" customWidth="1"/>
    <col min="12289" max="12289" width="28.85546875" customWidth="1"/>
    <col min="12543" max="12543" width="5.7109375" customWidth="1"/>
    <col min="12544" max="12544" width="50" customWidth="1"/>
    <col min="12545" max="12545" width="28.85546875" customWidth="1"/>
    <col min="12799" max="12799" width="5.7109375" customWidth="1"/>
    <col min="12800" max="12800" width="50" customWidth="1"/>
    <col min="12801" max="12801" width="28.85546875" customWidth="1"/>
    <col min="13055" max="13055" width="5.7109375" customWidth="1"/>
    <col min="13056" max="13056" width="50" customWidth="1"/>
    <col min="13057" max="13057" width="28.85546875" customWidth="1"/>
    <col min="13311" max="13311" width="5.7109375" customWidth="1"/>
    <col min="13312" max="13312" width="50" customWidth="1"/>
    <col min="13313" max="13313" width="28.85546875" customWidth="1"/>
    <col min="13567" max="13567" width="5.7109375" customWidth="1"/>
    <col min="13568" max="13568" width="50" customWidth="1"/>
    <col min="13569" max="13569" width="28.85546875" customWidth="1"/>
    <col min="13823" max="13823" width="5.7109375" customWidth="1"/>
    <col min="13824" max="13824" width="50" customWidth="1"/>
    <col min="13825" max="13825" width="28.85546875" customWidth="1"/>
    <col min="14079" max="14079" width="5.7109375" customWidth="1"/>
    <col min="14080" max="14080" width="50" customWidth="1"/>
    <col min="14081" max="14081" width="28.85546875" customWidth="1"/>
    <col min="14335" max="14335" width="5.7109375" customWidth="1"/>
    <col min="14336" max="14336" width="50" customWidth="1"/>
    <col min="14337" max="14337" width="28.85546875" customWidth="1"/>
    <col min="14591" max="14591" width="5.7109375" customWidth="1"/>
    <col min="14592" max="14592" width="50" customWidth="1"/>
    <col min="14593" max="14593" width="28.85546875" customWidth="1"/>
    <col min="14847" max="14847" width="5.7109375" customWidth="1"/>
    <col min="14848" max="14848" width="50" customWidth="1"/>
    <col min="14849" max="14849" width="28.85546875" customWidth="1"/>
    <col min="15103" max="15103" width="5.7109375" customWidth="1"/>
    <col min="15104" max="15104" width="50" customWidth="1"/>
    <col min="15105" max="15105" width="28.85546875" customWidth="1"/>
    <col min="15359" max="15359" width="5.7109375" customWidth="1"/>
    <col min="15360" max="15360" width="50" customWidth="1"/>
    <col min="15361" max="15361" width="28.85546875" customWidth="1"/>
    <col min="15615" max="15615" width="5.7109375" customWidth="1"/>
    <col min="15616" max="15616" width="50" customWidth="1"/>
    <col min="15617" max="15617" width="28.85546875" customWidth="1"/>
    <col min="15871" max="15871" width="5.7109375" customWidth="1"/>
    <col min="15872" max="15872" width="50" customWidth="1"/>
    <col min="15873" max="15873" width="28.85546875" customWidth="1"/>
    <col min="16127" max="16127" width="5.7109375" customWidth="1"/>
    <col min="16128" max="16128" width="50" customWidth="1"/>
    <col min="16129" max="16129" width="28.85546875" customWidth="1"/>
  </cols>
  <sheetData>
    <row r="1" spans="1:8" x14ac:dyDescent="0.2">
      <c r="B1" s="171" t="s">
        <v>274</v>
      </c>
      <c r="F1" s="400" t="s">
        <v>775</v>
      </c>
    </row>
    <row r="2" spans="1:8" x14ac:dyDescent="0.2">
      <c r="B2" s="171" t="s">
        <v>385</v>
      </c>
      <c r="C2" s="172"/>
      <c r="F2" s="158" t="s">
        <v>693</v>
      </c>
    </row>
    <row r="3" spans="1:8" x14ac:dyDescent="0.2">
      <c r="C3" s="10"/>
      <c r="F3" t="s">
        <v>75</v>
      </c>
    </row>
    <row r="4" spans="1:8" x14ac:dyDescent="0.2">
      <c r="B4" s="173"/>
      <c r="C4" s="216" t="s">
        <v>324</v>
      </c>
    </row>
    <row r="5" spans="1:8" ht="38.25" x14ac:dyDescent="0.2">
      <c r="A5" s="1" t="s">
        <v>1</v>
      </c>
      <c r="B5" s="2" t="s">
        <v>2</v>
      </c>
      <c r="C5" s="3" t="s">
        <v>275</v>
      </c>
      <c r="D5" s="193" t="s">
        <v>39</v>
      </c>
      <c r="E5" s="194" t="s">
        <v>357</v>
      </c>
      <c r="F5" s="194" t="s">
        <v>40</v>
      </c>
      <c r="G5" s="194" t="s">
        <v>355</v>
      </c>
      <c r="H5" s="194" t="s">
        <v>356</v>
      </c>
    </row>
    <row r="6" spans="1:8" ht="25.5" x14ac:dyDescent="0.2">
      <c r="A6" s="4">
        <v>1</v>
      </c>
      <c r="B6" s="174" t="s">
        <v>42</v>
      </c>
      <c r="C6" s="175">
        <f>SUM(D6:H6)</f>
        <v>201065326</v>
      </c>
      <c r="D6" s="170">
        <v>201065326</v>
      </c>
      <c r="E6" s="5"/>
      <c r="F6" s="5"/>
      <c r="G6" s="5"/>
      <c r="H6" s="5"/>
    </row>
    <row r="7" spans="1:8" ht="25.5" x14ac:dyDescent="0.2">
      <c r="A7" s="4">
        <v>2</v>
      </c>
      <c r="B7" s="174" t="s">
        <v>277</v>
      </c>
      <c r="C7" s="175">
        <f t="shared" ref="C7:C71" si="0">SUM(D7:H7)</f>
        <v>202248508</v>
      </c>
      <c r="D7" s="170">
        <v>202248508</v>
      </c>
      <c r="E7" s="5"/>
      <c r="F7" s="5"/>
      <c r="G7" s="5"/>
      <c r="H7" s="5"/>
    </row>
    <row r="8" spans="1:8" ht="25.5" x14ac:dyDescent="0.2">
      <c r="A8" s="245">
        <v>3</v>
      </c>
      <c r="B8" s="246" t="s">
        <v>347</v>
      </c>
      <c r="C8" s="175">
        <f t="shared" si="0"/>
        <v>44461132</v>
      </c>
      <c r="D8" s="170">
        <v>44461132</v>
      </c>
      <c r="E8" s="5"/>
      <c r="F8" s="5"/>
      <c r="G8" s="5"/>
      <c r="H8" s="5"/>
    </row>
    <row r="9" spans="1:8" ht="18" customHeight="1" x14ac:dyDescent="0.2">
      <c r="A9" s="4">
        <v>4</v>
      </c>
      <c r="B9" s="246" t="s">
        <v>348</v>
      </c>
      <c r="C9" s="247"/>
      <c r="D9" s="398">
        <v>90443990</v>
      </c>
      <c r="E9" s="248"/>
      <c r="F9" s="248"/>
      <c r="G9" s="248"/>
      <c r="H9" s="248"/>
    </row>
    <row r="10" spans="1:8" ht="25.5" x14ac:dyDescent="0.2">
      <c r="A10" s="245">
        <v>5</v>
      </c>
      <c r="B10" s="174" t="s">
        <v>278</v>
      </c>
      <c r="C10" s="175">
        <f t="shared" si="0"/>
        <v>19046803</v>
      </c>
      <c r="D10" s="170">
        <v>19046803</v>
      </c>
      <c r="E10" s="5"/>
      <c r="F10" s="5"/>
      <c r="G10" s="5"/>
      <c r="H10" s="5"/>
    </row>
    <row r="11" spans="1:8" ht="25.5" x14ac:dyDescent="0.2">
      <c r="A11" s="4">
        <v>6</v>
      </c>
      <c r="B11" s="174" t="s">
        <v>279</v>
      </c>
      <c r="C11" s="175">
        <f t="shared" si="0"/>
        <v>0</v>
      </c>
      <c r="D11" s="5"/>
      <c r="E11" s="5"/>
      <c r="F11" s="5"/>
      <c r="G11" s="5"/>
      <c r="H11" s="5"/>
    </row>
    <row r="12" spans="1:8" x14ac:dyDescent="0.2">
      <c r="A12" s="245">
        <v>7</v>
      </c>
      <c r="B12" s="174" t="s">
        <v>280</v>
      </c>
      <c r="C12" s="175">
        <f t="shared" si="0"/>
        <v>0</v>
      </c>
      <c r="D12" s="5"/>
      <c r="E12" s="5"/>
      <c r="F12" s="5"/>
      <c r="G12" s="5"/>
      <c r="H12" s="5"/>
    </row>
    <row r="13" spans="1:8" x14ac:dyDescent="0.2">
      <c r="A13" s="4">
        <v>8</v>
      </c>
      <c r="B13" s="174" t="s">
        <v>43</v>
      </c>
      <c r="C13" s="175">
        <f t="shared" si="0"/>
        <v>557265759</v>
      </c>
      <c r="D13" s="11">
        <f>SUM(D6:D12)</f>
        <v>557265759</v>
      </c>
      <c r="E13" s="11">
        <f>SUM(E6:E12)</f>
        <v>0</v>
      </c>
      <c r="F13" s="11">
        <f>SUM(F6:F12)</f>
        <v>0</v>
      </c>
      <c r="G13" s="11">
        <f>SUM(G6:G12)</f>
        <v>0</v>
      </c>
      <c r="H13" s="11">
        <f>SUM(H6:H12)</f>
        <v>0</v>
      </c>
    </row>
    <row r="14" spans="1:8" s="178" customFormat="1" x14ac:dyDescent="0.2">
      <c r="A14" s="245">
        <v>9</v>
      </c>
      <c r="B14" s="176" t="s">
        <v>281</v>
      </c>
      <c r="C14" s="175">
        <f t="shared" si="0"/>
        <v>0</v>
      </c>
      <c r="D14" s="177"/>
      <c r="E14" s="177"/>
      <c r="F14" s="177"/>
      <c r="G14" s="177"/>
      <c r="H14" s="177"/>
    </row>
    <row r="15" spans="1:8" ht="25.5" x14ac:dyDescent="0.2">
      <c r="A15" s="4">
        <v>10</v>
      </c>
      <c r="B15" s="174" t="s">
        <v>44</v>
      </c>
      <c r="C15" s="175">
        <f t="shared" si="0"/>
        <v>72313168</v>
      </c>
      <c r="D15" s="11">
        <f>SUM(D16:D20)</f>
        <v>42762400</v>
      </c>
      <c r="E15" s="11">
        <f>SUM(E16:E20)</f>
        <v>0</v>
      </c>
      <c r="F15" s="11">
        <f>SUM(F16:F20)</f>
        <v>29550768</v>
      </c>
      <c r="G15" s="11">
        <f>SUM(G16:G20)</f>
        <v>0</v>
      </c>
      <c r="H15" s="11">
        <f>SUM(H16:H20)</f>
        <v>0</v>
      </c>
    </row>
    <row r="16" spans="1:8" x14ac:dyDescent="0.2">
      <c r="A16" s="245">
        <v>11</v>
      </c>
      <c r="B16" s="174" t="s">
        <v>282</v>
      </c>
      <c r="C16" s="175">
        <f t="shared" si="0"/>
        <v>0</v>
      </c>
      <c r="D16" s="5"/>
      <c r="E16" s="5"/>
      <c r="F16" s="5"/>
      <c r="G16" s="5"/>
      <c r="H16" s="5"/>
    </row>
    <row r="17" spans="1:8" x14ac:dyDescent="0.2">
      <c r="A17" s="4">
        <v>12</v>
      </c>
      <c r="B17" s="174" t="s">
        <v>283</v>
      </c>
      <c r="C17" s="175">
        <f t="shared" si="0"/>
        <v>0</v>
      </c>
      <c r="D17" s="5"/>
      <c r="E17" s="5"/>
      <c r="F17" s="5"/>
      <c r="G17" s="5"/>
      <c r="H17" s="5"/>
    </row>
    <row r="18" spans="1:8" x14ac:dyDescent="0.2">
      <c r="A18" s="245">
        <v>13</v>
      </c>
      <c r="B18" s="174" t="s">
        <v>284</v>
      </c>
      <c r="C18" s="175">
        <f t="shared" si="0"/>
        <v>42762400</v>
      </c>
      <c r="D18" s="5">
        <v>42762400</v>
      </c>
      <c r="E18" s="5"/>
      <c r="F18" s="5"/>
      <c r="G18" s="5"/>
      <c r="H18" s="5"/>
    </row>
    <row r="19" spans="1:8" x14ac:dyDescent="0.2">
      <c r="A19" s="4">
        <v>14</v>
      </c>
      <c r="B19" s="174" t="s">
        <v>285</v>
      </c>
      <c r="C19" s="175">
        <f t="shared" si="0"/>
        <v>29550768</v>
      </c>
      <c r="D19" s="5"/>
      <c r="E19" s="5"/>
      <c r="F19" s="5">
        <v>29550768</v>
      </c>
      <c r="G19" s="5"/>
      <c r="H19" s="5"/>
    </row>
    <row r="20" spans="1:8" x14ac:dyDescent="0.2">
      <c r="A20" s="245">
        <v>15</v>
      </c>
      <c r="B20" s="174" t="s">
        <v>286</v>
      </c>
      <c r="C20" s="175">
        <f t="shared" si="0"/>
        <v>0</v>
      </c>
      <c r="D20" s="5"/>
      <c r="E20" s="5"/>
      <c r="F20" s="5"/>
      <c r="G20" s="5"/>
      <c r="H20" s="5"/>
    </row>
    <row r="21" spans="1:8" ht="25.5" x14ac:dyDescent="0.2">
      <c r="A21" s="4">
        <v>16</v>
      </c>
      <c r="B21" s="179" t="s">
        <v>45</v>
      </c>
      <c r="C21" s="175">
        <f t="shared" si="0"/>
        <v>629578927</v>
      </c>
      <c r="D21" s="6">
        <f>D13+D15</f>
        <v>600028159</v>
      </c>
      <c r="E21" s="6">
        <f>E13+E15</f>
        <v>0</v>
      </c>
      <c r="F21" s="6">
        <f>F13+F15</f>
        <v>29550768</v>
      </c>
      <c r="G21" s="6">
        <f>G13+G15</f>
        <v>0</v>
      </c>
      <c r="H21" s="6">
        <f>H13+H15</f>
        <v>0</v>
      </c>
    </row>
    <row r="22" spans="1:8" x14ac:dyDescent="0.2">
      <c r="A22" s="245">
        <v>17</v>
      </c>
      <c r="B22" s="174" t="s">
        <v>46</v>
      </c>
      <c r="C22" s="175">
        <f t="shared" si="0"/>
        <v>378509999</v>
      </c>
      <c r="D22" s="12">
        <f>D23</f>
        <v>378509999</v>
      </c>
      <c r="E22" s="12">
        <f>E23</f>
        <v>0</v>
      </c>
      <c r="F22" s="12">
        <f>F23</f>
        <v>0</v>
      </c>
      <c r="G22" s="12">
        <f>G23</f>
        <v>0</v>
      </c>
      <c r="H22" s="12">
        <f>H23</f>
        <v>0</v>
      </c>
    </row>
    <row r="23" spans="1:8" x14ac:dyDescent="0.2">
      <c r="A23" s="4">
        <v>18</v>
      </c>
      <c r="B23" s="174" t="s">
        <v>287</v>
      </c>
      <c r="C23" s="175">
        <f t="shared" si="0"/>
        <v>378509999</v>
      </c>
      <c r="D23" s="170">
        <v>378509999</v>
      </c>
      <c r="E23" s="170"/>
      <c r="F23" s="180"/>
      <c r="G23" s="180"/>
      <c r="H23" s="180"/>
    </row>
    <row r="24" spans="1:8" x14ac:dyDescent="0.2">
      <c r="A24" s="245">
        <v>19</v>
      </c>
      <c r="B24" s="174" t="s">
        <v>288</v>
      </c>
      <c r="C24" s="175">
        <f t="shared" si="0"/>
        <v>90040627</v>
      </c>
      <c r="D24" s="12">
        <f>SUM(D25:D28)</f>
        <v>90040627</v>
      </c>
      <c r="E24" s="12">
        <f>SUM(E25:E28)</f>
        <v>0</v>
      </c>
      <c r="F24" s="12">
        <f>SUM(F25:F28)</f>
        <v>0</v>
      </c>
      <c r="G24" s="12">
        <f>SUM(G25:G28)</f>
        <v>0</v>
      </c>
      <c r="H24" s="12">
        <f>SUM(H25:H28)</f>
        <v>0</v>
      </c>
    </row>
    <row r="25" spans="1:8" x14ac:dyDescent="0.2">
      <c r="A25" s="4">
        <v>20</v>
      </c>
      <c r="B25" s="174" t="s">
        <v>289</v>
      </c>
      <c r="C25" s="175">
        <f t="shared" si="0"/>
        <v>0</v>
      </c>
      <c r="D25" s="5"/>
      <c r="E25" s="3"/>
      <c r="F25" s="3"/>
      <c r="G25" s="3"/>
      <c r="H25" s="3"/>
    </row>
    <row r="26" spans="1:8" x14ac:dyDescent="0.2">
      <c r="A26" s="245">
        <v>21</v>
      </c>
      <c r="B26" s="174" t="s">
        <v>290</v>
      </c>
      <c r="C26" s="175">
        <f t="shared" si="0"/>
        <v>90040627</v>
      </c>
      <c r="D26" s="5">
        <v>90040627</v>
      </c>
      <c r="E26" s="3"/>
      <c r="F26" s="3"/>
      <c r="G26" s="3"/>
      <c r="H26" s="3"/>
    </row>
    <row r="27" spans="1:8" x14ac:dyDescent="0.2">
      <c r="A27" s="4">
        <v>22</v>
      </c>
      <c r="B27" s="174" t="s">
        <v>291</v>
      </c>
      <c r="C27" s="175">
        <f t="shared" si="0"/>
        <v>0</v>
      </c>
      <c r="D27" s="5"/>
      <c r="E27" s="3"/>
      <c r="F27" s="3"/>
      <c r="G27" s="3"/>
      <c r="H27" s="3"/>
    </row>
    <row r="28" spans="1:8" x14ac:dyDescent="0.2">
      <c r="A28" s="245">
        <v>23</v>
      </c>
      <c r="B28" s="181" t="s">
        <v>292</v>
      </c>
      <c r="C28" s="175">
        <f t="shared" si="0"/>
        <v>0</v>
      </c>
      <c r="D28" s="3"/>
      <c r="E28" s="3"/>
      <c r="F28" s="3"/>
      <c r="G28" s="3"/>
      <c r="H28" s="3"/>
    </row>
    <row r="29" spans="1:8" ht="25.5" x14ac:dyDescent="0.2">
      <c r="A29" s="4">
        <v>24</v>
      </c>
      <c r="B29" s="179" t="s">
        <v>47</v>
      </c>
      <c r="C29" s="175">
        <f t="shared" si="0"/>
        <v>468550626</v>
      </c>
      <c r="D29" s="6">
        <f>D22+D24</f>
        <v>468550626</v>
      </c>
      <c r="E29" s="6">
        <f>E22+E24</f>
        <v>0</v>
      </c>
      <c r="F29" s="6">
        <f>F22+F24</f>
        <v>0</v>
      </c>
      <c r="G29" s="6">
        <f>G22+G24</f>
        <v>0</v>
      </c>
      <c r="H29" s="6">
        <f>H22+H24</f>
        <v>0</v>
      </c>
    </row>
    <row r="30" spans="1:8" x14ac:dyDescent="0.2">
      <c r="A30" s="245">
        <v>25</v>
      </c>
      <c r="B30" s="174" t="s">
        <v>48</v>
      </c>
      <c r="C30" s="175">
        <f t="shared" si="0"/>
        <v>136000000</v>
      </c>
      <c r="D30" s="11">
        <f>SUM(D31:D32)</f>
        <v>136000000</v>
      </c>
      <c r="E30" s="11">
        <f>SUM(E31:E32)</f>
        <v>0</v>
      </c>
      <c r="F30" s="11">
        <f>SUM(F31:F32)</f>
        <v>0</v>
      </c>
      <c r="G30" s="11">
        <f>SUM(G31:G32)</f>
        <v>0</v>
      </c>
      <c r="H30" s="11">
        <f>SUM(H31:H32)</f>
        <v>0</v>
      </c>
    </row>
    <row r="31" spans="1:8" x14ac:dyDescent="0.2">
      <c r="A31" s="4">
        <v>26</v>
      </c>
      <c r="B31" s="174" t="s">
        <v>49</v>
      </c>
      <c r="C31" s="175">
        <f t="shared" si="0"/>
        <v>136000000</v>
      </c>
      <c r="D31" s="5">
        <v>136000000</v>
      </c>
      <c r="E31" s="5"/>
      <c r="F31" s="5"/>
      <c r="G31" s="5"/>
      <c r="H31" s="5"/>
    </row>
    <row r="32" spans="1:8" ht="16.5" customHeight="1" x14ac:dyDescent="0.2">
      <c r="A32" s="245">
        <v>27</v>
      </c>
      <c r="B32" s="174" t="s">
        <v>50</v>
      </c>
      <c r="C32" s="175">
        <f t="shared" si="0"/>
        <v>0</v>
      </c>
      <c r="D32" s="5"/>
      <c r="E32" s="5"/>
      <c r="F32" s="5"/>
      <c r="G32" s="5"/>
      <c r="H32" s="5"/>
    </row>
    <row r="33" spans="1:8" ht="18.75" customHeight="1" x14ac:dyDescent="0.2">
      <c r="A33" s="4">
        <v>28</v>
      </c>
      <c r="B33" s="174" t="s">
        <v>51</v>
      </c>
      <c r="C33" s="175">
        <f t="shared" si="0"/>
        <v>333000000</v>
      </c>
      <c r="D33" s="5">
        <v>333000000</v>
      </c>
      <c r="E33" s="5"/>
      <c r="F33" s="5"/>
      <c r="G33" s="5"/>
      <c r="H33" s="5"/>
    </row>
    <row r="34" spans="1:8" x14ac:dyDescent="0.2">
      <c r="A34" s="245">
        <v>29</v>
      </c>
      <c r="B34" s="174" t="s">
        <v>293</v>
      </c>
      <c r="C34" s="175">
        <f t="shared" si="0"/>
        <v>0</v>
      </c>
      <c r="D34" s="5"/>
      <c r="E34" s="5"/>
      <c r="F34" s="5"/>
      <c r="G34" s="5"/>
      <c r="H34" s="5"/>
    </row>
    <row r="35" spans="1:8" ht="25.5" x14ac:dyDescent="0.2">
      <c r="A35" s="4">
        <v>30</v>
      </c>
      <c r="B35" s="174" t="s">
        <v>294</v>
      </c>
      <c r="C35" s="175">
        <f t="shared" si="0"/>
        <v>0</v>
      </c>
      <c r="D35" s="5"/>
      <c r="E35" s="5"/>
      <c r="F35" s="5"/>
      <c r="G35" s="5"/>
      <c r="H35" s="5"/>
    </row>
    <row r="36" spans="1:8" x14ac:dyDescent="0.2">
      <c r="A36" s="245">
        <v>31</v>
      </c>
      <c r="B36" s="174" t="s">
        <v>52</v>
      </c>
      <c r="C36" s="175">
        <f t="shared" si="0"/>
        <v>333000000</v>
      </c>
      <c r="D36" s="11">
        <f>SUM(D33:D35)</f>
        <v>333000000</v>
      </c>
      <c r="E36" s="11">
        <f>SUM(E33:E35)</f>
        <v>0</v>
      </c>
      <c r="F36" s="11">
        <f>SUM(F33:F35)</f>
        <v>0</v>
      </c>
      <c r="G36" s="11">
        <f>SUM(G33:G35)</f>
        <v>0</v>
      </c>
      <c r="H36" s="11">
        <f>SUM(H33:H35)</f>
        <v>0</v>
      </c>
    </row>
    <row r="37" spans="1:8" x14ac:dyDescent="0.2">
      <c r="A37" s="4">
        <v>32</v>
      </c>
      <c r="B37" s="174" t="s">
        <v>53</v>
      </c>
      <c r="C37" s="175">
        <f t="shared" si="0"/>
        <v>0</v>
      </c>
      <c r="D37" s="11"/>
      <c r="E37" s="11">
        <f>SUM(E38:E39)</f>
        <v>0</v>
      </c>
      <c r="F37" s="11">
        <f>SUM(F38:F39)</f>
        <v>0</v>
      </c>
      <c r="G37" s="11">
        <f>SUM(G38:G39)</f>
        <v>0</v>
      </c>
      <c r="H37" s="11">
        <f>SUM(H38:H39)</f>
        <v>0</v>
      </c>
    </row>
    <row r="38" spans="1:8" ht="51" x14ac:dyDescent="0.2">
      <c r="A38" s="245">
        <v>33</v>
      </c>
      <c r="B38" s="174" t="s">
        <v>295</v>
      </c>
      <c r="C38" s="175">
        <f t="shared" si="0"/>
        <v>0</v>
      </c>
      <c r="D38" s="5"/>
      <c r="E38" s="5"/>
      <c r="F38" s="5"/>
      <c r="G38" s="5"/>
      <c r="H38" s="5"/>
    </row>
    <row r="39" spans="1:8" x14ac:dyDescent="0.2">
      <c r="A39" s="4">
        <v>34</v>
      </c>
      <c r="B39" s="174" t="s">
        <v>296</v>
      </c>
      <c r="C39" s="175">
        <f t="shared" si="0"/>
        <v>0</v>
      </c>
      <c r="D39" s="5"/>
      <c r="E39" s="5"/>
      <c r="F39" s="5"/>
      <c r="G39" s="5"/>
      <c r="H39" s="5"/>
    </row>
    <row r="40" spans="1:8" x14ac:dyDescent="0.2">
      <c r="A40" s="245">
        <v>35</v>
      </c>
      <c r="B40" s="179" t="s">
        <v>54</v>
      </c>
      <c r="C40" s="175">
        <f t="shared" si="0"/>
        <v>469000000</v>
      </c>
      <c r="D40" s="6">
        <f>D30+D36+D37</f>
        <v>469000000</v>
      </c>
      <c r="E40" s="6">
        <f>E30+E36+E37</f>
        <v>0</v>
      </c>
      <c r="F40" s="6">
        <f>F30+F36+F37</f>
        <v>0</v>
      </c>
      <c r="G40" s="6">
        <f>G30+G36+G37</f>
        <v>0</v>
      </c>
      <c r="H40" s="6">
        <f>H30+H36+H37</f>
        <v>0</v>
      </c>
    </row>
    <row r="41" spans="1:8" x14ac:dyDescent="0.2">
      <c r="A41" s="4">
        <v>36</v>
      </c>
      <c r="B41" s="176" t="s">
        <v>297</v>
      </c>
      <c r="C41" s="175">
        <f t="shared" si="0"/>
        <v>0</v>
      </c>
      <c r="D41" s="182"/>
      <c r="E41" s="182"/>
      <c r="F41" s="182"/>
      <c r="G41" s="182"/>
      <c r="H41" s="182"/>
    </row>
    <row r="42" spans="1:8" x14ac:dyDescent="0.2">
      <c r="A42" s="245">
        <v>37</v>
      </c>
      <c r="B42" s="183" t="s">
        <v>55</v>
      </c>
      <c r="C42" s="175">
        <f t="shared" si="0"/>
        <v>4375000</v>
      </c>
      <c r="D42" s="13">
        <f>SUM(D43:D46)</f>
        <v>0</v>
      </c>
      <c r="E42" s="13">
        <f>SUM(E43:E46)</f>
        <v>300000</v>
      </c>
      <c r="F42" s="13">
        <f>SUM(F43:F46)</f>
        <v>1900000</v>
      </c>
      <c r="G42" s="13">
        <f>SUM(G43:G46)</f>
        <v>2175000</v>
      </c>
      <c r="H42" s="13">
        <f>SUM(H43:H46)</f>
        <v>0</v>
      </c>
    </row>
    <row r="43" spans="1:8" x14ac:dyDescent="0.2">
      <c r="A43" s="4">
        <v>38</v>
      </c>
      <c r="B43" s="183" t="s">
        <v>298</v>
      </c>
      <c r="C43" s="175">
        <f t="shared" si="0"/>
        <v>0</v>
      </c>
      <c r="D43" s="170"/>
      <c r="E43" s="170"/>
      <c r="F43" s="170"/>
      <c r="G43" s="170"/>
      <c r="H43" s="170"/>
    </row>
    <row r="44" spans="1:8" x14ac:dyDescent="0.2">
      <c r="A44" s="245">
        <v>39</v>
      </c>
      <c r="B44" s="183" t="s">
        <v>56</v>
      </c>
      <c r="C44" s="175">
        <f t="shared" si="0"/>
        <v>2475000</v>
      </c>
      <c r="D44" s="7"/>
      <c r="E44" s="7">
        <v>300000</v>
      </c>
      <c r="F44" s="7"/>
      <c r="G44" s="7">
        <v>2175000</v>
      </c>
      <c r="H44" s="7"/>
    </row>
    <row r="45" spans="1:8" x14ac:dyDescent="0.2">
      <c r="A45" s="4">
        <v>40</v>
      </c>
      <c r="B45" s="183" t="s">
        <v>299</v>
      </c>
      <c r="C45" s="175">
        <f t="shared" si="0"/>
        <v>0</v>
      </c>
      <c r="D45" s="7"/>
      <c r="E45" s="7"/>
      <c r="F45" s="7"/>
      <c r="G45" s="7"/>
      <c r="H45" s="7"/>
    </row>
    <row r="46" spans="1:8" x14ac:dyDescent="0.2">
      <c r="A46" s="245">
        <v>41</v>
      </c>
      <c r="B46" s="183" t="s">
        <v>300</v>
      </c>
      <c r="C46" s="175">
        <f t="shared" si="0"/>
        <v>1900000</v>
      </c>
      <c r="D46" s="7"/>
      <c r="E46" s="7"/>
      <c r="F46" s="7">
        <v>1900000</v>
      </c>
      <c r="G46" s="7"/>
      <c r="H46" s="7"/>
    </row>
    <row r="47" spans="1:8" x14ac:dyDescent="0.2">
      <c r="A47" s="4">
        <v>42</v>
      </c>
      <c r="B47" s="174" t="s">
        <v>57</v>
      </c>
      <c r="C47" s="175">
        <f t="shared" si="0"/>
        <v>9508000</v>
      </c>
      <c r="D47" s="13">
        <f>SUM(D48:D49)</f>
        <v>830000</v>
      </c>
      <c r="E47" s="13">
        <f>SUM(E48:E49)</f>
        <v>5200000</v>
      </c>
      <c r="F47" s="13">
        <f>SUM(F48:F49)</f>
        <v>3478000</v>
      </c>
      <c r="G47" s="13">
        <f>SUM(G48:G49)</f>
        <v>0</v>
      </c>
      <c r="H47" s="13">
        <f>SUM(H48:H49)</f>
        <v>0</v>
      </c>
    </row>
    <row r="48" spans="1:8" x14ac:dyDescent="0.2">
      <c r="A48" s="245">
        <v>43</v>
      </c>
      <c r="B48" s="174" t="s">
        <v>58</v>
      </c>
      <c r="C48" s="175">
        <f t="shared" si="0"/>
        <v>8678000</v>
      </c>
      <c r="D48" s="5"/>
      <c r="E48" s="5">
        <v>5200000</v>
      </c>
      <c r="F48" s="5">
        <v>3478000</v>
      </c>
      <c r="G48" s="5"/>
      <c r="H48" s="5"/>
    </row>
    <row r="49" spans="1:8" x14ac:dyDescent="0.2">
      <c r="A49" s="4">
        <v>44</v>
      </c>
      <c r="B49" s="174" t="s">
        <v>59</v>
      </c>
      <c r="C49" s="175">
        <f t="shared" si="0"/>
        <v>830000</v>
      </c>
      <c r="D49" s="5">
        <v>830000</v>
      </c>
      <c r="E49" s="5"/>
      <c r="F49" s="5"/>
      <c r="G49" s="5"/>
      <c r="H49" s="5"/>
    </row>
    <row r="50" spans="1:8" x14ac:dyDescent="0.2">
      <c r="A50" s="245">
        <v>45</v>
      </c>
      <c r="B50" s="174" t="s">
        <v>301</v>
      </c>
      <c r="C50" s="175">
        <f t="shared" si="0"/>
        <v>11000000</v>
      </c>
      <c r="D50" s="13">
        <f>SUM(D51:D54)</f>
        <v>11000000</v>
      </c>
      <c r="E50" s="13">
        <f>SUM(E51:E54)</f>
        <v>0</v>
      </c>
      <c r="F50" s="13">
        <f>SUM(F51:F54)</f>
        <v>0</v>
      </c>
      <c r="G50" s="13">
        <f>SUM(G51:G54)</f>
        <v>0</v>
      </c>
      <c r="H50" s="13">
        <f>SUM(H51:H54)</f>
        <v>0</v>
      </c>
    </row>
    <row r="51" spans="1:8" ht="25.5" x14ac:dyDescent="0.2">
      <c r="A51" s="4">
        <v>46</v>
      </c>
      <c r="B51" s="174" t="s">
        <v>302</v>
      </c>
      <c r="C51" s="175">
        <f t="shared" si="0"/>
        <v>0</v>
      </c>
      <c r="D51" s="5"/>
      <c r="E51" s="5"/>
      <c r="F51" s="5"/>
      <c r="G51" s="5"/>
      <c r="H51" s="5"/>
    </row>
    <row r="52" spans="1:8" ht="25.5" x14ac:dyDescent="0.2">
      <c r="A52" s="245">
        <v>47</v>
      </c>
      <c r="B52" s="174" t="s">
        <v>60</v>
      </c>
      <c r="C52" s="175">
        <f t="shared" si="0"/>
        <v>0</v>
      </c>
      <c r="D52" s="5"/>
      <c r="E52" s="5"/>
      <c r="F52" s="5"/>
      <c r="G52" s="5"/>
      <c r="H52" s="5"/>
    </row>
    <row r="53" spans="1:8" x14ac:dyDescent="0.2">
      <c r="A53" s="4">
        <v>48</v>
      </c>
      <c r="B53" s="174" t="s">
        <v>303</v>
      </c>
      <c r="C53" s="175">
        <f t="shared" si="0"/>
        <v>11000000</v>
      </c>
      <c r="D53" s="5">
        <v>11000000</v>
      </c>
      <c r="E53" s="5"/>
      <c r="F53" s="5"/>
      <c r="G53" s="5"/>
      <c r="H53" s="5"/>
    </row>
    <row r="54" spans="1:8" x14ac:dyDescent="0.2">
      <c r="A54" s="245">
        <v>49</v>
      </c>
      <c r="B54" s="174" t="s">
        <v>61</v>
      </c>
      <c r="C54" s="175">
        <f t="shared" si="0"/>
        <v>0</v>
      </c>
      <c r="D54" s="5"/>
      <c r="E54" s="5"/>
      <c r="F54" s="5"/>
      <c r="G54" s="5"/>
      <c r="H54" s="5"/>
    </row>
    <row r="55" spans="1:8" x14ac:dyDescent="0.2">
      <c r="A55" s="4">
        <v>50</v>
      </c>
      <c r="B55" s="174" t="s">
        <v>304</v>
      </c>
      <c r="C55" s="175">
        <f t="shared" si="0"/>
        <v>22900840</v>
      </c>
      <c r="D55" s="5"/>
      <c r="E55" s="5"/>
      <c r="F55" s="5"/>
      <c r="G55" s="5"/>
      <c r="H55" s="5">
        <v>22900840</v>
      </c>
    </row>
    <row r="56" spans="1:8" x14ac:dyDescent="0.2">
      <c r="A56" s="245">
        <v>51</v>
      </c>
      <c r="B56" s="174" t="s">
        <v>305</v>
      </c>
      <c r="C56" s="175">
        <f t="shared" si="0"/>
        <v>12550725</v>
      </c>
      <c r="D56" s="170">
        <v>4883436</v>
      </c>
      <c r="E56" s="170"/>
      <c r="F56" s="170">
        <v>1484062</v>
      </c>
      <c r="G56" s="170"/>
      <c r="H56" s="170">
        <v>6183227</v>
      </c>
    </row>
    <row r="57" spans="1:8" x14ac:dyDescent="0.2">
      <c r="A57" s="4">
        <v>52</v>
      </c>
      <c r="B57" s="174" t="s">
        <v>62</v>
      </c>
      <c r="C57" s="175">
        <f t="shared" si="0"/>
        <v>0</v>
      </c>
      <c r="D57" s="5"/>
      <c r="E57" s="5"/>
      <c r="F57" s="5"/>
      <c r="G57" s="5"/>
      <c r="H57" s="5"/>
    </row>
    <row r="58" spans="1:8" ht="25.5" x14ac:dyDescent="0.2">
      <c r="A58" s="245">
        <v>53</v>
      </c>
      <c r="B58" s="174" t="s">
        <v>306</v>
      </c>
      <c r="C58" s="175">
        <f t="shared" si="0"/>
        <v>0</v>
      </c>
      <c r="D58" s="5"/>
      <c r="E58" s="5"/>
      <c r="F58" s="5"/>
      <c r="G58" s="5"/>
      <c r="H58" s="5"/>
    </row>
    <row r="59" spans="1:8" x14ac:dyDescent="0.2">
      <c r="A59" s="4">
        <v>54</v>
      </c>
      <c r="B59" s="174" t="s">
        <v>307</v>
      </c>
      <c r="C59" s="175">
        <f t="shared" si="0"/>
        <v>0</v>
      </c>
      <c r="D59" s="5"/>
      <c r="E59" s="5"/>
      <c r="F59" s="5"/>
      <c r="G59" s="5"/>
      <c r="H59" s="5"/>
    </row>
    <row r="60" spans="1:8" x14ac:dyDescent="0.2">
      <c r="A60" s="245">
        <v>55</v>
      </c>
      <c r="B60" s="174" t="s">
        <v>63</v>
      </c>
      <c r="C60" s="175">
        <f t="shared" si="0"/>
        <v>0</v>
      </c>
      <c r="D60" s="5"/>
      <c r="E60" s="5"/>
      <c r="F60" s="5"/>
      <c r="G60" s="5"/>
      <c r="H60" s="5"/>
    </row>
    <row r="61" spans="1:8" x14ac:dyDescent="0.2">
      <c r="A61" s="4">
        <v>56</v>
      </c>
      <c r="B61" s="174" t="s">
        <v>308</v>
      </c>
      <c r="C61" s="175">
        <f t="shared" si="0"/>
        <v>137049</v>
      </c>
      <c r="D61" s="5"/>
      <c r="E61" s="3"/>
      <c r="F61" s="5">
        <v>137049</v>
      </c>
      <c r="G61" s="3"/>
      <c r="H61" s="3"/>
    </row>
    <row r="62" spans="1:8" x14ac:dyDescent="0.2">
      <c r="A62" s="245">
        <v>57</v>
      </c>
      <c r="B62" s="179" t="s">
        <v>64</v>
      </c>
      <c r="C62" s="175">
        <f t="shared" si="0"/>
        <v>60471614</v>
      </c>
      <c r="D62" s="6">
        <f>D41+D42+D47+D50+D55+D56+D57+D58+D59+D60+D61</f>
        <v>16713436</v>
      </c>
      <c r="E62" s="6">
        <f>E41+E42+E47+E50+E55+E56+E57+E58+E59+E60+E61</f>
        <v>5500000</v>
      </c>
      <c r="F62" s="6">
        <f>F41+F42+F47+F50+F55+F56+F57+F58+F59+F60+F61</f>
        <v>6999111</v>
      </c>
      <c r="G62" s="6">
        <f>G41+G42+G47+G50+G55+G56+G57+G58+G59+G60+G61</f>
        <v>2175000</v>
      </c>
      <c r="H62" s="6">
        <f>H41+H42+H47+H50+H55+H56+H57+H58+H59+H60+H61</f>
        <v>29084067</v>
      </c>
    </row>
    <row r="63" spans="1:8" x14ac:dyDescent="0.2">
      <c r="A63" s="4">
        <v>58</v>
      </c>
      <c r="B63" s="174" t="s">
        <v>309</v>
      </c>
      <c r="C63" s="175">
        <f t="shared" si="0"/>
        <v>6256800</v>
      </c>
      <c r="D63" s="5">
        <v>6256800</v>
      </c>
      <c r="E63" s="5"/>
      <c r="F63" s="5"/>
      <c r="G63" s="3"/>
      <c r="H63" s="3"/>
    </row>
    <row r="64" spans="1:8" x14ac:dyDescent="0.2">
      <c r="A64" s="245">
        <v>59</v>
      </c>
      <c r="B64" s="174" t="s">
        <v>310</v>
      </c>
      <c r="C64" s="175">
        <f t="shared" si="0"/>
        <v>0</v>
      </c>
      <c r="D64" s="5"/>
      <c r="E64" s="5"/>
      <c r="F64" s="5"/>
      <c r="G64" s="3"/>
      <c r="H64" s="3"/>
    </row>
    <row r="65" spans="1:8" x14ac:dyDescent="0.2">
      <c r="A65" s="4">
        <v>60</v>
      </c>
      <c r="B65" s="179" t="s">
        <v>65</v>
      </c>
      <c r="C65" s="175">
        <f t="shared" si="0"/>
        <v>6256800</v>
      </c>
      <c r="D65" s="6">
        <f>SUM(D63:D64)</f>
        <v>6256800</v>
      </c>
      <c r="E65" s="6">
        <f>SUM(E63:E64)</f>
        <v>0</v>
      </c>
      <c r="F65" s="6">
        <f>SUM(F63:F64)</f>
        <v>0</v>
      </c>
      <c r="G65" s="6">
        <f>SUM(G63:G64)</f>
        <v>0</v>
      </c>
      <c r="H65" s="6">
        <f>SUM(H63:H64)</f>
        <v>0</v>
      </c>
    </row>
    <row r="66" spans="1:8" x14ac:dyDescent="0.2">
      <c r="A66" s="245">
        <v>61</v>
      </c>
      <c r="B66" s="184" t="s">
        <v>311</v>
      </c>
      <c r="C66" s="175">
        <f t="shared" si="0"/>
        <v>0</v>
      </c>
      <c r="D66" s="170"/>
      <c r="E66" s="170"/>
      <c r="F66" s="170"/>
      <c r="G66" s="170"/>
      <c r="H66" s="170"/>
    </row>
    <row r="67" spans="1:8" x14ac:dyDescent="0.2">
      <c r="A67" s="4">
        <v>62</v>
      </c>
      <c r="B67" s="185" t="s">
        <v>312</v>
      </c>
      <c r="C67" s="175">
        <f t="shared" si="0"/>
        <v>0</v>
      </c>
      <c r="D67" s="6">
        <f>D66</f>
        <v>0</v>
      </c>
      <c r="E67" s="6">
        <f>E66</f>
        <v>0</v>
      </c>
      <c r="F67" s="6">
        <f>F66</f>
        <v>0</v>
      </c>
      <c r="G67" s="6">
        <f>G66</f>
        <v>0</v>
      </c>
      <c r="H67" s="6">
        <f>H66</f>
        <v>0</v>
      </c>
    </row>
    <row r="68" spans="1:8" ht="25.5" x14ac:dyDescent="0.2">
      <c r="A68" s="245">
        <v>63</v>
      </c>
      <c r="B68" s="174" t="s">
        <v>66</v>
      </c>
      <c r="C68" s="175">
        <f t="shared" si="0"/>
        <v>0</v>
      </c>
      <c r="D68" s="5"/>
      <c r="E68" s="5"/>
      <c r="F68" s="5"/>
      <c r="G68" s="5"/>
      <c r="H68" s="5"/>
    </row>
    <row r="69" spans="1:8" x14ac:dyDescent="0.2">
      <c r="A69" s="4">
        <v>64</v>
      </c>
      <c r="B69" s="174" t="s">
        <v>67</v>
      </c>
      <c r="C69" s="175">
        <f t="shared" si="0"/>
        <v>0</v>
      </c>
      <c r="D69" s="5"/>
      <c r="E69" s="5"/>
      <c r="F69" s="5"/>
      <c r="G69" s="5"/>
      <c r="H69" s="5"/>
    </row>
    <row r="70" spans="1:8" x14ac:dyDescent="0.2">
      <c r="A70" s="245">
        <v>65</v>
      </c>
      <c r="B70" s="174" t="s">
        <v>68</v>
      </c>
      <c r="C70" s="175">
        <f t="shared" si="0"/>
        <v>0</v>
      </c>
      <c r="D70" s="5"/>
      <c r="E70" s="3"/>
      <c r="F70" s="3"/>
      <c r="G70" s="3"/>
      <c r="H70" s="3"/>
    </row>
    <row r="71" spans="1:8" x14ac:dyDescent="0.2">
      <c r="A71" s="4">
        <v>66</v>
      </c>
      <c r="B71" s="179" t="s">
        <v>69</v>
      </c>
      <c r="C71" s="175">
        <f t="shared" si="0"/>
        <v>0</v>
      </c>
      <c r="D71" s="14">
        <f>D68+D70</f>
        <v>0</v>
      </c>
      <c r="E71" s="14">
        <f t="shared" ref="E71:H71" si="1">E68+E70</f>
        <v>0</v>
      </c>
      <c r="F71" s="14">
        <f t="shared" si="1"/>
        <v>0</v>
      </c>
      <c r="G71" s="14">
        <f t="shared" si="1"/>
        <v>0</v>
      </c>
      <c r="H71" s="14">
        <f t="shared" si="1"/>
        <v>0</v>
      </c>
    </row>
    <row r="72" spans="1:8" x14ac:dyDescent="0.2">
      <c r="A72" s="245">
        <v>67</v>
      </c>
      <c r="B72" s="186" t="s">
        <v>70</v>
      </c>
      <c r="C72" s="175">
        <f t="shared" ref="C72:C79" si="2">SUM(D72:H72)</f>
        <v>1633857967</v>
      </c>
      <c r="D72" s="15">
        <f>D21+D29+D40+D62+D65+D67+D71</f>
        <v>1560549021</v>
      </c>
      <c r="E72" s="15">
        <f>E21+E29+E40+E62+E65+E67+E71</f>
        <v>5500000</v>
      </c>
      <c r="F72" s="15">
        <f>F21+F29+F40+F62+F65+F67+F71</f>
        <v>36549879</v>
      </c>
      <c r="G72" s="15">
        <f>G21+G29+G40+G62+G65+G67+G71</f>
        <v>2175000</v>
      </c>
      <c r="H72" s="15">
        <f>H21+H29+H40+H62+H65+H67+H71</f>
        <v>29084067</v>
      </c>
    </row>
    <row r="73" spans="1:8" ht="25.5" x14ac:dyDescent="0.2">
      <c r="A73" s="4">
        <v>68</v>
      </c>
      <c r="B73" s="176" t="s">
        <v>313</v>
      </c>
      <c r="C73" s="175">
        <f t="shared" si="2"/>
        <v>0</v>
      </c>
      <c r="D73" s="170"/>
      <c r="E73" s="170"/>
      <c r="F73" s="170"/>
      <c r="G73" s="170"/>
      <c r="H73" s="170"/>
    </row>
    <row r="74" spans="1:8" ht="25.5" x14ac:dyDescent="0.2">
      <c r="A74" s="245">
        <v>69</v>
      </c>
      <c r="B74" s="174" t="s">
        <v>314</v>
      </c>
      <c r="C74" s="175">
        <f t="shared" si="2"/>
        <v>633486779</v>
      </c>
      <c r="D74" s="5">
        <v>627075550</v>
      </c>
      <c r="E74" s="5">
        <v>1418435</v>
      </c>
      <c r="F74" s="5">
        <v>3769000</v>
      </c>
      <c r="G74" s="5">
        <v>223794</v>
      </c>
      <c r="H74" s="5">
        <v>1000000</v>
      </c>
    </row>
    <row r="75" spans="1:8" x14ac:dyDescent="0.2">
      <c r="A75" s="4">
        <v>70</v>
      </c>
      <c r="B75" s="174" t="s">
        <v>71</v>
      </c>
      <c r="C75" s="175">
        <f t="shared" si="2"/>
        <v>0</v>
      </c>
      <c r="D75" s="5"/>
      <c r="E75" s="5"/>
      <c r="F75" s="5"/>
      <c r="G75" s="5"/>
      <c r="H75" s="5"/>
    </row>
    <row r="76" spans="1:8" x14ac:dyDescent="0.2">
      <c r="A76" s="245">
        <v>71</v>
      </c>
      <c r="B76" s="174" t="s">
        <v>315</v>
      </c>
      <c r="C76" s="175">
        <f t="shared" si="2"/>
        <v>813240797</v>
      </c>
      <c r="D76" s="5"/>
      <c r="E76" s="5">
        <v>294425853</v>
      </c>
      <c r="F76" s="5">
        <v>207677499</v>
      </c>
      <c r="G76" s="5">
        <v>100925686</v>
      </c>
      <c r="H76" s="5">
        <v>210211759</v>
      </c>
    </row>
    <row r="77" spans="1:8" x14ac:dyDescent="0.2">
      <c r="A77" s="4">
        <v>72</v>
      </c>
      <c r="B77" s="174" t="s">
        <v>72</v>
      </c>
      <c r="C77" s="175">
        <f t="shared" si="2"/>
        <v>1446727576</v>
      </c>
      <c r="D77" s="12">
        <f>SUM(D73:D76)</f>
        <v>627075550</v>
      </c>
      <c r="E77" s="12">
        <f>SUM(E73:E76)</f>
        <v>295844288</v>
      </c>
      <c r="F77" s="12">
        <f>SUM(F73:F76)</f>
        <v>211446499</v>
      </c>
      <c r="G77" s="12">
        <f>SUM(G73:G76)</f>
        <v>101149480</v>
      </c>
      <c r="H77" s="12">
        <f>SUM(H73:H76)</f>
        <v>211211759</v>
      </c>
    </row>
    <row r="78" spans="1:8" ht="13.5" thickBot="1" x14ac:dyDescent="0.25">
      <c r="A78" s="245">
        <v>73</v>
      </c>
      <c r="B78" s="187" t="s">
        <v>73</v>
      </c>
      <c r="C78" s="175">
        <f t="shared" si="2"/>
        <v>1446727576</v>
      </c>
      <c r="D78" s="16">
        <f>D77</f>
        <v>627075550</v>
      </c>
      <c r="E78" s="16">
        <f>E77</f>
        <v>295844288</v>
      </c>
      <c r="F78" s="16">
        <f>F77</f>
        <v>211446499</v>
      </c>
      <c r="G78" s="16">
        <f>G77</f>
        <v>101149480</v>
      </c>
      <c r="H78" s="16">
        <f>H77</f>
        <v>211211759</v>
      </c>
    </row>
    <row r="79" spans="1:8" ht="14.25" thickTop="1" thickBot="1" x14ac:dyDescent="0.25">
      <c r="A79" s="4">
        <v>74</v>
      </c>
      <c r="B79" s="188" t="s">
        <v>37</v>
      </c>
      <c r="C79" s="175">
        <f t="shared" si="2"/>
        <v>3080585543</v>
      </c>
      <c r="D79" s="189">
        <f>D72+D78</f>
        <v>2187624571</v>
      </c>
      <c r="E79" s="189">
        <f>E72+E78</f>
        <v>301344288</v>
      </c>
      <c r="F79" s="189">
        <f>F72+F78</f>
        <v>247996378</v>
      </c>
      <c r="G79" s="189">
        <f>G72+G78</f>
        <v>103324480</v>
      </c>
      <c r="H79" s="189">
        <f>H72+H78</f>
        <v>240295826</v>
      </c>
    </row>
    <row r="80" spans="1:8" ht="13.5" thickTop="1" x14ac:dyDescent="0.2"/>
  </sheetData>
  <pageMargins left="0" right="0" top="0" bottom="0.19685039370078741" header="0.51181102362204722" footer="0.51181102362204722"/>
  <pageSetup scale="6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workbookViewId="0">
      <pane ySplit="5" topLeftCell="A6" activePane="bottomLeft" state="frozen"/>
      <selection activeCell="G44" sqref="G44"/>
      <selection pane="bottomLeft" activeCell="E1" sqref="E1"/>
    </sheetView>
  </sheetViews>
  <sheetFormatPr defaultRowHeight="12.75" x14ac:dyDescent="0.2"/>
  <cols>
    <col min="1" max="1" width="6.42578125" customWidth="1"/>
    <col min="2" max="2" width="46.5703125" customWidth="1"/>
    <col min="3" max="3" width="14.7109375" customWidth="1"/>
    <col min="4" max="4" width="14.5703125" customWidth="1"/>
    <col min="5" max="8" width="12.7109375" customWidth="1"/>
    <col min="251" max="251" width="6.42578125" customWidth="1"/>
    <col min="252" max="252" width="46.5703125" customWidth="1"/>
    <col min="253" max="253" width="29.42578125" customWidth="1"/>
    <col min="507" max="507" width="6.42578125" customWidth="1"/>
    <col min="508" max="508" width="46.5703125" customWidth="1"/>
    <col min="509" max="509" width="29.42578125" customWidth="1"/>
    <col min="763" max="763" width="6.42578125" customWidth="1"/>
    <col min="764" max="764" width="46.5703125" customWidth="1"/>
    <col min="765" max="765" width="29.42578125" customWidth="1"/>
    <col min="1019" max="1019" width="6.42578125" customWidth="1"/>
    <col min="1020" max="1020" width="46.5703125" customWidth="1"/>
    <col min="1021" max="1021" width="29.42578125" customWidth="1"/>
    <col min="1275" max="1275" width="6.42578125" customWidth="1"/>
    <col min="1276" max="1276" width="46.5703125" customWidth="1"/>
    <col min="1277" max="1277" width="29.42578125" customWidth="1"/>
    <col min="1531" max="1531" width="6.42578125" customWidth="1"/>
    <col min="1532" max="1532" width="46.5703125" customWidth="1"/>
    <col min="1533" max="1533" width="29.42578125" customWidth="1"/>
    <col min="1787" max="1787" width="6.42578125" customWidth="1"/>
    <col min="1788" max="1788" width="46.5703125" customWidth="1"/>
    <col min="1789" max="1789" width="29.42578125" customWidth="1"/>
    <col min="2043" max="2043" width="6.42578125" customWidth="1"/>
    <col min="2044" max="2044" width="46.5703125" customWidth="1"/>
    <col min="2045" max="2045" width="29.42578125" customWidth="1"/>
    <col min="2299" max="2299" width="6.42578125" customWidth="1"/>
    <col min="2300" max="2300" width="46.5703125" customWidth="1"/>
    <col min="2301" max="2301" width="29.42578125" customWidth="1"/>
    <col min="2555" max="2555" width="6.42578125" customWidth="1"/>
    <col min="2556" max="2556" width="46.5703125" customWidth="1"/>
    <col min="2557" max="2557" width="29.42578125" customWidth="1"/>
    <col min="2811" max="2811" width="6.42578125" customWidth="1"/>
    <col min="2812" max="2812" width="46.5703125" customWidth="1"/>
    <col min="2813" max="2813" width="29.42578125" customWidth="1"/>
    <col min="3067" max="3067" width="6.42578125" customWidth="1"/>
    <col min="3068" max="3068" width="46.5703125" customWidth="1"/>
    <col min="3069" max="3069" width="29.42578125" customWidth="1"/>
    <col min="3323" max="3323" width="6.42578125" customWidth="1"/>
    <col min="3324" max="3324" width="46.5703125" customWidth="1"/>
    <col min="3325" max="3325" width="29.42578125" customWidth="1"/>
    <col min="3579" max="3579" width="6.42578125" customWidth="1"/>
    <col min="3580" max="3580" width="46.5703125" customWidth="1"/>
    <col min="3581" max="3581" width="29.42578125" customWidth="1"/>
    <col min="3835" max="3835" width="6.42578125" customWidth="1"/>
    <col min="3836" max="3836" width="46.5703125" customWidth="1"/>
    <col min="3837" max="3837" width="29.42578125" customWidth="1"/>
    <col min="4091" max="4091" width="6.42578125" customWidth="1"/>
    <col min="4092" max="4092" width="46.5703125" customWidth="1"/>
    <col min="4093" max="4093" width="29.42578125" customWidth="1"/>
    <col min="4347" max="4347" width="6.42578125" customWidth="1"/>
    <col min="4348" max="4348" width="46.5703125" customWidth="1"/>
    <col min="4349" max="4349" width="29.42578125" customWidth="1"/>
    <col min="4603" max="4603" width="6.42578125" customWidth="1"/>
    <col min="4604" max="4604" width="46.5703125" customWidth="1"/>
    <col min="4605" max="4605" width="29.42578125" customWidth="1"/>
    <col min="4859" max="4859" width="6.42578125" customWidth="1"/>
    <col min="4860" max="4860" width="46.5703125" customWidth="1"/>
    <col min="4861" max="4861" width="29.42578125" customWidth="1"/>
    <col min="5115" max="5115" width="6.42578125" customWidth="1"/>
    <col min="5116" max="5116" width="46.5703125" customWidth="1"/>
    <col min="5117" max="5117" width="29.42578125" customWidth="1"/>
    <col min="5371" max="5371" width="6.42578125" customWidth="1"/>
    <col min="5372" max="5372" width="46.5703125" customWidth="1"/>
    <col min="5373" max="5373" width="29.42578125" customWidth="1"/>
    <col min="5627" max="5627" width="6.42578125" customWidth="1"/>
    <col min="5628" max="5628" width="46.5703125" customWidth="1"/>
    <col min="5629" max="5629" width="29.42578125" customWidth="1"/>
    <col min="5883" max="5883" width="6.42578125" customWidth="1"/>
    <col min="5884" max="5884" width="46.5703125" customWidth="1"/>
    <col min="5885" max="5885" width="29.42578125" customWidth="1"/>
    <col min="6139" max="6139" width="6.42578125" customWidth="1"/>
    <col min="6140" max="6140" width="46.5703125" customWidth="1"/>
    <col min="6141" max="6141" width="29.42578125" customWidth="1"/>
    <col min="6395" max="6395" width="6.42578125" customWidth="1"/>
    <col min="6396" max="6396" width="46.5703125" customWidth="1"/>
    <col min="6397" max="6397" width="29.42578125" customWidth="1"/>
    <col min="6651" max="6651" width="6.42578125" customWidth="1"/>
    <col min="6652" max="6652" width="46.5703125" customWidth="1"/>
    <col min="6653" max="6653" width="29.42578125" customWidth="1"/>
    <col min="6907" max="6907" width="6.42578125" customWidth="1"/>
    <col min="6908" max="6908" width="46.5703125" customWidth="1"/>
    <col min="6909" max="6909" width="29.42578125" customWidth="1"/>
    <col min="7163" max="7163" width="6.42578125" customWidth="1"/>
    <col min="7164" max="7164" width="46.5703125" customWidth="1"/>
    <col min="7165" max="7165" width="29.42578125" customWidth="1"/>
    <col min="7419" max="7419" width="6.42578125" customWidth="1"/>
    <col min="7420" max="7420" width="46.5703125" customWidth="1"/>
    <col min="7421" max="7421" width="29.42578125" customWidth="1"/>
    <col min="7675" max="7675" width="6.42578125" customWidth="1"/>
    <col min="7676" max="7676" width="46.5703125" customWidth="1"/>
    <col min="7677" max="7677" width="29.42578125" customWidth="1"/>
    <col min="7931" max="7931" width="6.42578125" customWidth="1"/>
    <col min="7932" max="7932" width="46.5703125" customWidth="1"/>
    <col min="7933" max="7933" width="29.42578125" customWidth="1"/>
    <col min="8187" max="8187" width="6.42578125" customWidth="1"/>
    <col min="8188" max="8188" width="46.5703125" customWidth="1"/>
    <col min="8189" max="8189" width="29.42578125" customWidth="1"/>
    <col min="8443" max="8443" width="6.42578125" customWidth="1"/>
    <col min="8444" max="8444" width="46.5703125" customWidth="1"/>
    <col min="8445" max="8445" width="29.42578125" customWidth="1"/>
    <col min="8699" max="8699" width="6.42578125" customWidth="1"/>
    <col min="8700" max="8700" width="46.5703125" customWidth="1"/>
    <col min="8701" max="8701" width="29.42578125" customWidth="1"/>
    <col min="8955" max="8955" width="6.42578125" customWidth="1"/>
    <col min="8956" max="8956" width="46.5703125" customWidth="1"/>
    <col min="8957" max="8957" width="29.42578125" customWidth="1"/>
    <col min="9211" max="9211" width="6.42578125" customWidth="1"/>
    <col min="9212" max="9212" width="46.5703125" customWidth="1"/>
    <col min="9213" max="9213" width="29.42578125" customWidth="1"/>
    <col min="9467" max="9467" width="6.42578125" customWidth="1"/>
    <col min="9468" max="9468" width="46.5703125" customWidth="1"/>
    <col min="9469" max="9469" width="29.42578125" customWidth="1"/>
    <col min="9723" max="9723" width="6.42578125" customWidth="1"/>
    <col min="9724" max="9724" width="46.5703125" customWidth="1"/>
    <col min="9725" max="9725" width="29.42578125" customWidth="1"/>
    <col min="9979" max="9979" width="6.42578125" customWidth="1"/>
    <col min="9980" max="9980" width="46.5703125" customWidth="1"/>
    <col min="9981" max="9981" width="29.42578125" customWidth="1"/>
    <col min="10235" max="10235" width="6.42578125" customWidth="1"/>
    <col min="10236" max="10236" width="46.5703125" customWidth="1"/>
    <col min="10237" max="10237" width="29.42578125" customWidth="1"/>
    <col min="10491" max="10491" width="6.42578125" customWidth="1"/>
    <col min="10492" max="10492" width="46.5703125" customWidth="1"/>
    <col min="10493" max="10493" width="29.42578125" customWidth="1"/>
    <col min="10747" max="10747" width="6.42578125" customWidth="1"/>
    <col min="10748" max="10748" width="46.5703125" customWidth="1"/>
    <col min="10749" max="10749" width="29.42578125" customWidth="1"/>
    <col min="11003" max="11003" width="6.42578125" customWidth="1"/>
    <col min="11004" max="11004" width="46.5703125" customWidth="1"/>
    <col min="11005" max="11005" width="29.42578125" customWidth="1"/>
    <col min="11259" max="11259" width="6.42578125" customWidth="1"/>
    <col min="11260" max="11260" width="46.5703125" customWidth="1"/>
    <col min="11261" max="11261" width="29.42578125" customWidth="1"/>
    <col min="11515" max="11515" width="6.42578125" customWidth="1"/>
    <col min="11516" max="11516" width="46.5703125" customWidth="1"/>
    <col min="11517" max="11517" width="29.42578125" customWidth="1"/>
    <col min="11771" max="11771" width="6.42578125" customWidth="1"/>
    <col min="11772" max="11772" width="46.5703125" customWidth="1"/>
    <col min="11773" max="11773" width="29.42578125" customWidth="1"/>
    <col min="12027" max="12027" width="6.42578125" customWidth="1"/>
    <col min="12028" max="12028" width="46.5703125" customWidth="1"/>
    <col min="12029" max="12029" width="29.42578125" customWidth="1"/>
    <col min="12283" max="12283" width="6.42578125" customWidth="1"/>
    <col min="12284" max="12284" width="46.5703125" customWidth="1"/>
    <col min="12285" max="12285" width="29.42578125" customWidth="1"/>
    <col min="12539" max="12539" width="6.42578125" customWidth="1"/>
    <col min="12540" max="12540" width="46.5703125" customWidth="1"/>
    <col min="12541" max="12541" width="29.42578125" customWidth="1"/>
    <col min="12795" max="12795" width="6.42578125" customWidth="1"/>
    <col min="12796" max="12796" width="46.5703125" customWidth="1"/>
    <col min="12797" max="12797" width="29.42578125" customWidth="1"/>
    <col min="13051" max="13051" width="6.42578125" customWidth="1"/>
    <col min="13052" max="13052" width="46.5703125" customWidth="1"/>
    <col min="13053" max="13053" width="29.42578125" customWidth="1"/>
    <col min="13307" max="13307" width="6.42578125" customWidth="1"/>
    <col min="13308" max="13308" width="46.5703125" customWidth="1"/>
    <col min="13309" max="13309" width="29.42578125" customWidth="1"/>
    <col min="13563" max="13563" width="6.42578125" customWidth="1"/>
    <col min="13564" max="13564" width="46.5703125" customWidth="1"/>
    <col min="13565" max="13565" width="29.42578125" customWidth="1"/>
    <col min="13819" max="13819" width="6.42578125" customWidth="1"/>
    <col min="13820" max="13820" width="46.5703125" customWidth="1"/>
    <col min="13821" max="13821" width="29.42578125" customWidth="1"/>
    <col min="14075" max="14075" width="6.42578125" customWidth="1"/>
    <col min="14076" max="14076" width="46.5703125" customWidth="1"/>
    <col min="14077" max="14077" width="29.42578125" customWidth="1"/>
    <col min="14331" max="14331" width="6.42578125" customWidth="1"/>
    <col min="14332" max="14332" width="46.5703125" customWidth="1"/>
    <col min="14333" max="14333" width="29.42578125" customWidth="1"/>
    <col min="14587" max="14587" width="6.42578125" customWidth="1"/>
    <col min="14588" max="14588" width="46.5703125" customWidth="1"/>
    <col min="14589" max="14589" width="29.42578125" customWidth="1"/>
    <col min="14843" max="14843" width="6.42578125" customWidth="1"/>
    <col min="14844" max="14844" width="46.5703125" customWidth="1"/>
    <col min="14845" max="14845" width="29.42578125" customWidth="1"/>
    <col min="15099" max="15099" width="6.42578125" customWidth="1"/>
    <col min="15100" max="15100" width="46.5703125" customWidth="1"/>
    <col min="15101" max="15101" width="29.42578125" customWidth="1"/>
    <col min="15355" max="15355" width="6.42578125" customWidth="1"/>
    <col min="15356" max="15356" width="46.5703125" customWidth="1"/>
    <col min="15357" max="15357" width="29.42578125" customWidth="1"/>
    <col min="15611" max="15611" width="6.42578125" customWidth="1"/>
    <col min="15612" max="15612" width="46.5703125" customWidth="1"/>
    <col min="15613" max="15613" width="29.42578125" customWidth="1"/>
    <col min="15867" max="15867" width="6.42578125" customWidth="1"/>
    <col min="15868" max="15868" width="46.5703125" customWidth="1"/>
    <col min="15869" max="15869" width="29.42578125" customWidth="1"/>
    <col min="16123" max="16123" width="6.42578125" customWidth="1"/>
    <col min="16124" max="16124" width="46.5703125" customWidth="1"/>
    <col min="16125" max="16125" width="29.42578125" customWidth="1"/>
  </cols>
  <sheetData>
    <row r="1" spans="1:8" x14ac:dyDescent="0.2">
      <c r="B1" s="171" t="s">
        <v>274</v>
      </c>
      <c r="E1" s="400" t="s">
        <v>775</v>
      </c>
    </row>
    <row r="2" spans="1:8" x14ac:dyDescent="0.2">
      <c r="B2" s="171" t="s">
        <v>385</v>
      </c>
      <c r="E2" s="158" t="s">
        <v>694</v>
      </c>
    </row>
    <row r="3" spans="1:8" x14ac:dyDescent="0.2">
      <c r="B3" s="171"/>
      <c r="C3" s="171" t="s">
        <v>325</v>
      </c>
      <c r="E3" t="s">
        <v>75</v>
      </c>
    </row>
    <row r="4" spans="1:8" ht="13.5" thickBot="1" x14ac:dyDescent="0.25">
      <c r="B4" s="171"/>
    </row>
    <row r="5" spans="1:8" ht="38.25" x14ac:dyDescent="0.2">
      <c r="A5" s="190" t="s">
        <v>1</v>
      </c>
      <c r="B5" s="191" t="s">
        <v>316</v>
      </c>
      <c r="C5" s="192" t="s">
        <v>275</v>
      </c>
      <c r="D5" s="193" t="s">
        <v>39</v>
      </c>
      <c r="E5" s="194" t="s">
        <v>357</v>
      </c>
      <c r="F5" s="194" t="s">
        <v>40</v>
      </c>
      <c r="G5" s="194" t="s">
        <v>355</v>
      </c>
      <c r="H5" s="194" t="s">
        <v>356</v>
      </c>
    </row>
    <row r="6" spans="1:8" x14ac:dyDescent="0.2">
      <c r="A6" s="195">
        <v>27</v>
      </c>
      <c r="B6" s="196" t="s">
        <v>3</v>
      </c>
      <c r="C6" s="197">
        <f t="shared" ref="C6:C37" si="0">SUM(D6:H6)</f>
        <v>541234288</v>
      </c>
      <c r="D6" s="198">
        <v>69733334</v>
      </c>
      <c r="E6" s="198">
        <v>199119523</v>
      </c>
      <c r="F6" s="198">
        <v>101140100</v>
      </c>
      <c r="G6" s="198">
        <v>40779610</v>
      </c>
      <c r="H6" s="198">
        <v>130461721</v>
      </c>
    </row>
    <row r="7" spans="1:8" ht="25.5" x14ac:dyDescent="0.2">
      <c r="A7" s="195">
        <v>28</v>
      </c>
      <c r="B7" s="196" t="s">
        <v>4</v>
      </c>
      <c r="C7" s="197">
        <f t="shared" si="0"/>
        <v>72846044</v>
      </c>
      <c r="D7" s="198">
        <v>9845970</v>
      </c>
      <c r="E7" s="198">
        <v>28823063</v>
      </c>
      <c r="F7" s="198">
        <v>11524669</v>
      </c>
      <c r="G7" s="198">
        <v>5723192</v>
      </c>
      <c r="H7" s="198">
        <v>16929150</v>
      </c>
    </row>
    <row r="8" spans="1:8" x14ac:dyDescent="0.2">
      <c r="A8" s="195">
        <v>87</v>
      </c>
      <c r="B8" s="196" t="s">
        <v>5</v>
      </c>
      <c r="C8" s="197">
        <f t="shared" si="0"/>
        <v>545397176</v>
      </c>
      <c r="D8" s="198">
        <v>205277253</v>
      </c>
      <c r="E8" s="198">
        <v>64791767</v>
      </c>
      <c r="F8" s="198">
        <v>131013609</v>
      </c>
      <c r="G8" s="198">
        <v>54015759</v>
      </c>
      <c r="H8" s="198">
        <v>90298788</v>
      </c>
    </row>
    <row r="9" spans="1:8" x14ac:dyDescent="0.2">
      <c r="A9" s="195">
        <v>88</v>
      </c>
      <c r="B9" s="199" t="s">
        <v>6</v>
      </c>
      <c r="C9" s="200">
        <f t="shared" si="0"/>
        <v>0</v>
      </c>
      <c r="D9" s="201">
        <f>D10</f>
        <v>0</v>
      </c>
      <c r="E9" s="202">
        <f>E10</f>
        <v>0</v>
      </c>
      <c r="F9" s="202">
        <f>F10</f>
        <v>0</v>
      </c>
      <c r="G9" s="202">
        <f>G10</f>
        <v>0</v>
      </c>
      <c r="H9" s="202">
        <f>H10</f>
        <v>0</v>
      </c>
    </row>
    <row r="10" spans="1:8" ht="25.5" x14ac:dyDescent="0.2">
      <c r="A10" s="195">
        <v>89</v>
      </c>
      <c r="B10" s="199" t="s">
        <v>7</v>
      </c>
      <c r="C10" s="200">
        <f t="shared" si="0"/>
        <v>0</v>
      </c>
      <c r="D10" s="203"/>
      <c r="E10" s="204"/>
      <c r="F10" s="204"/>
      <c r="G10" s="204"/>
      <c r="H10" s="204"/>
    </row>
    <row r="11" spans="1:8" x14ac:dyDescent="0.2">
      <c r="A11" s="195">
        <v>90</v>
      </c>
      <c r="B11" s="199" t="s">
        <v>8</v>
      </c>
      <c r="C11" s="200">
        <f t="shared" si="0"/>
        <v>300000</v>
      </c>
      <c r="D11" s="201">
        <f>D12</f>
        <v>300000</v>
      </c>
      <c r="E11" s="202">
        <f>E12</f>
        <v>0</v>
      </c>
      <c r="F11" s="202">
        <f>F12</f>
        <v>0</v>
      </c>
      <c r="G11" s="202">
        <f>G12</f>
        <v>0</v>
      </c>
      <c r="H11" s="202">
        <f>H12</f>
        <v>0</v>
      </c>
    </row>
    <row r="12" spans="1:8" ht="25.5" x14ac:dyDescent="0.2">
      <c r="A12" s="195">
        <v>91</v>
      </c>
      <c r="B12" s="199" t="s">
        <v>9</v>
      </c>
      <c r="C12" s="200">
        <f t="shared" si="0"/>
        <v>300000</v>
      </c>
      <c r="D12" s="201">
        <v>300000</v>
      </c>
      <c r="E12" s="202"/>
      <c r="F12" s="202"/>
      <c r="G12" s="202"/>
      <c r="H12" s="202"/>
    </row>
    <row r="13" spans="1:8" x14ac:dyDescent="0.2">
      <c r="A13" s="195">
        <v>92</v>
      </c>
      <c r="B13" s="199" t="s">
        <v>10</v>
      </c>
      <c r="C13" s="200">
        <f t="shared" si="0"/>
        <v>3800000</v>
      </c>
      <c r="D13" s="202">
        <f>SUM(D14:D15)</f>
        <v>3800000</v>
      </c>
      <c r="E13" s="202">
        <f>SUM(E14:E15)</f>
        <v>0</v>
      </c>
      <c r="F13" s="202">
        <f>SUM(F14:F15)</f>
        <v>0</v>
      </c>
      <c r="G13" s="202">
        <f>SUM(G14:G15)</f>
        <v>0</v>
      </c>
      <c r="H13" s="202">
        <f>SUM(H14:H15)</f>
        <v>0</v>
      </c>
    </row>
    <row r="14" spans="1:8" x14ac:dyDescent="0.2">
      <c r="A14" s="195">
        <v>93</v>
      </c>
      <c r="B14" s="199" t="s">
        <v>11</v>
      </c>
      <c r="C14" s="200">
        <f t="shared" si="0"/>
        <v>800000</v>
      </c>
      <c r="D14" s="203">
        <v>800000</v>
      </c>
      <c r="E14" s="204"/>
      <c r="F14" s="204"/>
      <c r="G14" s="204"/>
      <c r="H14" s="204"/>
    </row>
    <row r="15" spans="1:8" x14ac:dyDescent="0.2">
      <c r="A15" s="195">
        <v>94</v>
      </c>
      <c r="B15" s="199" t="s">
        <v>12</v>
      </c>
      <c r="C15" s="200">
        <f t="shared" si="0"/>
        <v>3000000</v>
      </c>
      <c r="D15" s="203">
        <v>3000000</v>
      </c>
      <c r="E15" s="204"/>
      <c r="F15" s="204"/>
      <c r="G15" s="204"/>
      <c r="H15" s="204"/>
    </row>
    <row r="16" spans="1:8" x14ac:dyDescent="0.2">
      <c r="A16" s="195">
        <v>96</v>
      </c>
      <c r="B16" s="205" t="s">
        <v>13</v>
      </c>
      <c r="C16" s="200">
        <f t="shared" si="0"/>
        <v>4100000</v>
      </c>
      <c r="D16" s="206">
        <f>D9+D11+D13</f>
        <v>4100000</v>
      </c>
      <c r="E16" s="207">
        <f>E9+E11+E13</f>
        <v>0</v>
      </c>
      <c r="F16" s="207">
        <f>F9+F11+F13</f>
        <v>0</v>
      </c>
      <c r="G16" s="207">
        <f>G9+G11+G13</f>
        <v>0</v>
      </c>
      <c r="H16" s="207">
        <f>H9+H11+H13</f>
        <v>0</v>
      </c>
    </row>
    <row r="17" spans="1:8" ht="18.75" customHeight="1" x14ac:dyDescent="0.2">
      <c r="A17" s="195">
        <v>97</v>
      </c>
      <c r="B17" s="199" t="s">
        <v>14</v>
      </c>
      <c r="C17" s="200">
        <f t="shared" si="0"/>
        <v>42406700</v>
      </c>
      <c r="D17" s="203">
        <v>42406700</v>
      </c>
      <c r="E17" s="204"/>
      <c r="F17" s="204"/>
      <c r="G17" s="204"/>
      <c r="H17" s="204"/>
    </row>
    <row r="18" spans="1:8" ht="25.5" x14ac:dyDescent="0.2">
      <c r="A18" s="195">
        <v>98</v>
      </c>
      <c r="B18" s="199" t="s">
        <v>15</v>
      </c>
      <c r="C18" s="200">
        <f t="shared" si="0"/>
        <v>311251231</v>
      </c>
      <c r="D18" s="208">
        <f>SUM(D19:D22)</f>
        <v>310421875</v>
      </c>
      <c r="E18" s="209">
        <f>SUM(E19:E22)</f>
        <v>418435</v>
      </c>
      <c r="F18" s="209">
        <f>SUM(F19:F22)</f>
        <v>0</v>
      </c>
      <c r="G18" s="209">
        <f>SUM(G19:G22)</f>
        <v>410921</v>
      </c>
      <c r="H18" s="209">
        <f>SUM(H19:H22)</f>
        <v>0</v>
      </c>
    </row>
    <row r="19" spans="1:8" x14ac:dyDescent="0.2">
      <c r="A19" s="195">
        <v>99</v>
      </c>
      <c r="B19" s="199" t="s">
        <v>317</v>
      </c>
      <c r="C19" s="200">
        <f t="shared" si="0"/>
        <v>1829356</v>
      </c>
      <c r="D19" s="203">
        <v>1000000</v>
      </c>
      <c r="E19" s="204">
        <v>418435</v>
      </c>
      <c r="F19" s="204"/>
      <c r="G19" s="204">
        <v>410921</v>
      </c>
      <c r="H19" s="204"/>
    </row>
    <row r="20" spans="1:8" x14ac:dyDescent="0.2">
      <c r="A20" s="195">
        <v>100</v>
      </c>
      <c r="B20" s="199" t="s">
        <v>16</v>
      </c>
      <c r="C20" s="200">
        <f t="shared" si="0"/>
        <v>0</v>
      </c>
      <c r="D20" s="203"/>
      <c r="E20" s="204"/>
      <c r="F20" s="204"/>
      <c r="G20" s="204"/>
      <c r="H20" s="204"/>
    </row>
    <row r="21" spans="1:8" ht="25.5" x14ac:dyDescent="0.2">
      <c r="A21" s="195">
        <v>101</v>
      </c>
      <c r="B21" s="199" t="s">
        <v>17</v>
      </c>
      <c r="C21" s="200">
        <f t="shared" si="0"/>
        <v>0</v>
      </c>
      <c r="D21" s="203"/>
      <c r="E21" s="204"/>
      <c r="F21" s="204"/>
      <c r="G21" s="204"/>
      <c r="H21" s="204"/>
    </row>
    <row r="22" spans="1:8" x14ac:dyDescent="0.2">
      <c r="A22" s="195">
        <v>102</v>
      </c>
      <c r="B22" s="199" t="s">
        <v>18</v>
      </c>
      <c r="C22" s="200">
        <f t="shared" si="0"/>
        <v>309421875</v>
      </c>
      <c r="D22" s="203">
        <v>309421875</v>
      </c>
      <c r="E22" s="204"/>
      <c r="F22" s="204"/>
      <c r="G22" s="204"/>
      <c r="H22" s="204"/>
    </row>
    <row r="23" spans="1:8" ht="25.5" x14ac:dyDescent="0.2">
      <c r="A23" s="195">
        <v>103</v>
      </c>
      <c r="B23" s="199" t="s">
        <v>344</v>
      </c>
      <c r="C23" s="200">
        <f t="shared" si="0"/>
        <v>23970795</v>
      </c>
      <c r="D23" s="203">
        <v>23970795</v>
      </c>
      <c r="E23" s="204"/>
      <c r="F23" s="204"/>
      <c r="G23" s="204"/>
      <c r="H23" s="204"/>
    </row>
    <row r="24" spans="1:8" ht="16.5" customHeight="1" x14ac:dyDescent="0.2">
      <c r="A24" s="195"/>
      <c r="B24" s="199" t="s">
        <v>319</v>
      </c>
      <c r="C24" s="200">
        <f t="shared" si="0"/>
        <v>0</v>
      </c>
      <c r="D24" s="203"/>
      <c r="E24" s="204"/>
      <c r="F24" s="204"/>
      <c r="G24" s="204"/>
      <c r="H24" s="204"/>
    </row>
    <row r="25" spans="1:8" ht="16.5" customHeight="1" x14ac:dyDescent="0.2">
      <c r="A25" s="195">
        <v>104</v>
      </c>
      <c r="B25" s="199" t="s">
        <v>19</v>
      </c>
      <c r="C25" s="200">
        <f t="shared" si="0"/>
        <v>25852129</v>
      </c>
      <c r="D25" s="203">
        <v>25852129</v>
      </c>
      <c r="E25" s="204"/>
      <c r="F25" s="204"/>
      <c r="G25" s="204"/>
      <c r="H25" s="204"/>
    </row>
    <row r="26" spans="1:8" ht="18" customHeight="1" x14ac:dyDescent="0.2">
      <c r="A26" s="195">
        <v>105</v>
      </c>
      <c r="B26" s="205" t="s">
        <v>20</v>
      </c>
      <c r="C26" s="200">
        <f t="shared" si="0"/>
        <v>403480855</v>
      </c>
      <c r="D26" s="206">
        <f>D17+D18+D23+D24+D25</f>
        <v>402651499</v>
      </c>
      <c r="E26" s="207">
        <f>E17+E18+E23+E24+E25</f>
        <v>418435</v>
      </c>
      <c r="F26" s="207">
        <f>F17+F18+F23+F24+F25</f>
        <v>0</v>
      </c>
      <c r="G26" s="207">
        <f>G17+G18+G23+G24+G25</f>
        <v>410921</v>
      </c>
      <c r="H26" s="207">
        <f>H17+H18+H23+H24+H25</f>
        <v>0</v>
      </c>
    </row>
    <row r="27" spans="1:8" x14ac:dyDescent="0.2">
      <c r="A27" s="195">
        <v>106</v>
      </c>
      <c r="B27" s="199" t="s">
        <v>21</v>
      </c>
      <c r="C27" s="200">
        <f t="shared" si="0"/>
        <v>2750000</v>
      </c>
      <c r="D27" s="203">
        <v>2750000</v>
      </c>
      <c r="E27" s="204"/>
      <c r="F27" s="204"/>
      <c r="G27" s="204"/>
      <c r="H27" s="204"/>
    </row>
    <row r="28" spans="1:8" x14ac:dyDescent="0.2">
      <c r="A28" s="195">
        <v>107</v>
      </c>
      <c r="B28" s="199" t="s">
        <v>22</v>
      </c>
      <c r="C28" s="200">
        <f t="shared" si="0"/>
        <v>224465819</v>
      </c>
      <c r="D28" s="203">
        <v>224465819</v>
      </c>
      <c r="E28" s="204"/>
      <c r="F28" s="204"/>
      <c r="G28" s="204"/>
      <c r="H28" s="204"/>
    </row>
    <row r="29" spans="1:8" x14ac:dyDescent="0.2">
      <c r="A29" s="195">
        <v>108</v>
      </c>
      <c r="B29" s="199" t="s">
        <v>23</v>
      </c>
      <c r="C29" s="200">
        <f t="shared" si="0"/>
        <v>2250000</v>
      </c>
      <c r="D29" s="203">
        <v>50000</v>
      </c>
      <c r="E29" s="204">
        <v>2000000</v>
      </c>
      <c r="F29" s="204">
        <v>50000</v>
      </c>
      <c r="G29" s="204"/>
      <c r="H29" s="204">
        <v>150000</v>
      </c>
    </row>
    <row r="30" spans="1:8" x14ac:dyDescent="0.2">
      <c r="A30" s="195">
        <v>109</v>
      </c>
      <c r="B30" s="199" t="s">
        <v>24</v>
      </c>
      <c r="C30" s="200">
        <f t="shared" si="0"/>
        <v>15056135</v>
      </c>
      <c r="D30" s="203">
        <v>3984352</v>
      </c>
      <c r="E30" s="204">
        <v>3700000</v>
      </c>
      <c r="F30" s="204">
        <v>3350000</v>
      </c>
      <c r="G30" s="204">
        <v>2119683</v>
      </c>
      <c r="H30" s="204">
        <v>1902100</v>
      </c>
    </row>
    <row r="31" spans="1:8" ht="25.5" x14ac:dyDescent="0.2">
      <c r="A31" s="195">
        <v>110</v>
      </c>
      <c r="B31" s="199" t="s">
        <v>25</v>
      </c>
      <c r="C31" s="200">
        <f t="shared" si="0"/>
        <v>23312783</v>
      </c>
      <c r="D31" s="203">
        <v>20026401</v>
      </c>
      <c r="E31" s="204">
        <v>1539000</v>
      </c>
      <c r="F31" s="204">
        <v>918000</v>
      </c>
      <c r="G31" s="204">
        <v>275315</v>
      </c>
      <c r="H31" s="204">
        <v>554067</v>
      </c>
    </row>
    <row r="32" spans="1:8" x14ac:dyDescent="0.2">
      <c r="A32" s="195">
        <v>111</v>
      </c>
      <c r="B32" s="205" t="s">
        <v>26</v>
      </c>
      <c r="C32" s="200">
        <f t="shared" si="0"/>
        <v>267834737</v>
      </c>
      <c r="D32" s="206">
        <f>SUM(D27:D31)</f>
        <v>251276572</v>
      </c>
      <c r="E32" s="207">
        <f>SUM(E27:E31)</f>
        <v>7239000</v>
      </c>
      <c r="F32" s="207">
        <f>SUM(F27:F31)</f>
        <v>4318000</v>
      </c>
      <c r="G32" s="207">
        <f>SUM(G27:G31)</f>
        <v>2394998</v>
      </c>
      <c r="H32" s="207">
        <f>SUM(H27:H31)</f>
        <v>2606167</v>
      </c>
    </row>
    <row r="33" spans="1:8" x14ac:dyDescent="0.2">
      <c r="A33" s="195">
        <v>112</v>
      </c>
      <c r="B33" s="199" t="s">
        <v>27</v>
      </c>
      <c r="C33" s="200">
        <f t="shared" si="0"/>
        <v>382217467</v>
      </c>
      <c r="D33" s="203">
        <v>382217467</v>
      </c>
      <c r="E33" s="204"/>
      <c r="F33" s="204"/>
      <c r="G33" s="204"/>
      <c r="H33" s="204"/>
    </row>
    <row r="34" spans="1:8" x14ac:dyDescent="0.2">
      <c r="A34" s="195"/>
      <c r="B34" s="199" t="s">
        <v>320</v>
      </c>
      <c r="C34" s="200">
        <f t="shared" si="0"/>
        <v>368110</v>
      </c>
      <c r="D34" s="203">
        <v>118110</v>
      </c>
      <c r="E34" s="204">
        <v>250000</v>
      </c>
      <c r="F34" s="204"/>
      <c r="G34" s="204"/>
      <c r="H34" s="204"/>
    </row>
    <row r="35" spans="1:8" x14ac:dyDescent="0.2">
      <c r="A35" s="195">
        <v>113</v>
      </c>
      <c r="B35" s="199" t="s">
        <v>28</v>
      </c>
      <c r="C35" s="200">
        <f t="shared" si="0"/>
        <v>500000</v>
      </c>
      <c r="D35" s="203"/>
      <c r="E35" s="204">
        <v>500000</v>
      </c>
      <c r="F35" s="204"/>
      <c r="G35" s="204"/>
      <c r="H35" s="204"/>
    </row>
    <row r="36" spans="1:8" ht="25.5" x14ac:dyDescent="0.2">
      <c r="A36" s="195">
        <v>114</v>
      </c>
      <c r="B36" s="199" t="s">
        <v>29</v>
      </c>
      <c r="C36" s="200">
        <f t="shared" si="0"/>
        <v>27313184</v>
      </c>
      <c r="D36" s="203">
        <v>27110684</v>
      </c>
      <c r="E36" s="204">
        <v>202500</v>
      </c>
      <c r="F36" s="204"/>
      <c r="G36" s="204"/>
      <c r="H36" s="204"/>
    </row>
    <row r="37" spans="1:8" x14ac:dyDescent="0.2">
      <c r="A37" s="195">
        <v>115</v>
      </c>
      <c r="B37" s="205" t="s">
        <v>30</v>
      </c>
      <c r="C37" s="200">
        <f t="shared" si="0"/>
        <v>410398761</v>
      </c>
      <c r="D37" s="206">
        <f>SUM(D33:D36)</f>
        <v>409446261</v>
      </c>
      <c r="E37" s="207">
        <f>SUM(E33:E36)</f>
        <v>952500</v>
      </c>
      <c r="F37" s="207">
        <f>SUM(F33:F36)</f>
        <v>0</v>
      </c>
      <c r="G37" s="207">
        <f>SUM(G33:G36)</f>
        <v>0</v>
      </c>
      <c r="H37" s="207">
        <f>SUM(H33:H36)</f>
        <v>0</v>
      </c>
    </row>
    <row r="38" spans="1:8" ht="25.5" x14ac:dyDescent="0.2">
      <c r="A38" s="195">
        <v>116</v>
      </c>
      <c r="B38" s="199" t="s">
        <v>345</v>
      </c>
      <c r="C38" s="200">
        <f>SUM(D38:H38)</f>
        <v>0</v>
      </c>
      <c r="D38" s="201"/>
      <c r="E38" s="202">
        <f>SUM(E39:E41)</f>
        <v>0</v>
      </c>
      <c r="F38" s="202">
        <f>SUM(F39:F41)</f>
        <v>0</v>
      </c>
      <c r="G38" s="202">
        <f>SUM(G39:G41)</f>
        <v>0</v>
      </c>
      <c r="H38" s="202">
        <f>SUM(H39:H41)</f>
        <v>0</v>
      </c>
    </row>
    <row r="39" spans="1:8" ht="25.5" x14ac:dyDescent="0.2">
      <c r="A39" s="195">
        <v>119</v>
      </c>
      <c r="B39" s="199" t="s">
        <v>346</v>
      </c>
      <c r="C39" s="200">
        <f t="shared" ref="C39:C48" si="1">SUM(D39:H39)</f>
        <v>0</v>
      </c>
      <c r="D39" s="203"/>
      <c r="E39" s="204"/>
      <c r="F39" s="204"/>
      <c r="G39" s="204"/>
      <c r="H39" s="204"/>
    </row>
    <row r="40" spans="1:8" ht="25.5" x14ac:dyDescent="0.2">
      <c r="A40" s="195">
        <v>118</v>
      </c>
      <c r="B40" s="199" t="s">
        <v>321</v>
      </c>
      <c r="C40" s="200">
        <f t="shared" si="1"/>
        <v>0</v>
      </c>
      <c r="D40" s="203"/>
      <c r="E40" s="204"/>
      <c r="F40" s="204"/>
      <c r="G40" s="204"/>
      <c r="H40" s="204"/>
    </row>
    <row r="41" spans="1:8" x14ac:dyDescent="0.2">
      <c r="A41" s="195">
        <v>117</v>
      </c>
      <c r="B41" s="199" t="s">
        <v>322</v>
      </c>
      <c r="C41" s="200">
        <f t="shared" si="1"/>
        <v>0</v>
      </c>
      <c r="D41" s="203"/>
      <c r="E41" s="204"/>
      <c r="F41" s="204"/>
      <c r="G41" s="204"/>
      <c r="H41" s="204"/>
    </row>
    <row r="42" spans="1:8" x14ac:dyDescent="0.2">
      <c r="A42" s="195">
        <v>120</v>
      </c>
      <c r="B42" s="205" t="s">
        <v>31</v>
      </c>
      <c r="C42" s="200">
        <f t="shared" si="1"/>
        <v>0</v>
      </c>
      <c r="D42" s="206">
        <f>D38+D39</f>
        <v>0</v>
      </c>
      <c r="E42" s="206">
        <f t="shared" ref="E42:H42" si="2">E38+E39</f>
        <v>0</v>
      </c>
      <c r="F42" s="206">
        <f t="shared" si="2"/>
        <v>0</v>
      </c>
      <c r="G42" s="206">
        <f t="shared" si="2"/>
        <v>0</v>
      </c>
      <c r="H42" s="206">
        <f t="shared" si="2"/>
        <v>0</v>
      </c>
    </row>
    <row r="43" spans="1:8" x14ac:dyDescent="0.2">
      <c r="A43" s="195">
        <v>121</v>
      </c>
      <c r="B43" s="210" t="s">
        <v>32</v>
      </c>
      <c r="C43" s="200">
        <f t="shared" si="1"/>
        <v>2245291861</v>
      </c>
      <c r="D43" s="211">
        <f>D6+D7+D8+D16+D26+D32+D37+D42</f>
        <v>1352330889</v>
      </c>
      <c r="E43" s="212">
        <f>E6+E7+E8+E16+E26+E32+E37+E42</f>
        <v>301344288</v>
      </c>
      <c r="F43" s="212">
        <f>F6+F7+F8+F16+F26+F32+F37+F42</f>
        <v>247996378</v>
      </c>
      <c r="G43" s="212">
        <f>G6+G7+G8+G16+G26+G32+G37+G42</f>
        <v>103324480</v>
      </c>
      <c r="H43" s="212">
        <f>H6+H7+H8+H16+H26+H32+H37+H42</f>
        <v>240295826</v>
      </c>
    </row>
    <row r="44" spans="1:8" ht="25.5" x14ac:dyDescent="0.2">
      <c r="A44" s="195">
        <v>122</v>
      </c>
      <c r="B44" s="199" t="s">
        <v>33</v>
      </c>
      <c r="C44" s="200">
        <f t="shared" si="1"/>
        <v>22052885</v>
      </c>
      <c r="D44" s="257">
        <v>22052885</v>
      </c>
      <c r="E44" s="204"/>
      <c r="F44" s="204"/>
      <c r="G44" s="204"/>
      <c r="H44" s="204"/>
    </row>
    <row r="45" spans="1:8" ht="25.5" x14ac:dyDescent="0.2">
      <c r="A45" s="195">
        <v>123</v>
      </c>
      <c r="B45" s="199" t="s">
        <v>34</v>
      </c>
      <c r="C45" s="200">
        <f>SUM(D45:H45)</f>
        <v>813240797</v>
      </c>
      <c r="D45" s="235">
        <f>'11'!C76</f>
        <v>813240797</v>
      </c>
      <c r="E45" s="204"/>
      <c r="F45" s="204"/>
      <c r="G45" s="204"/>
      <c r="H45" s="204"/>
    </row>
    <row r="46" spans="1:8" x14ac:dyDescent="0.2">
      <c r="A46" s="195">
        <v>124</v>
      </c>
      <c r="B46" s="199" t="s">
        <v>35</v>
      </c>
      <c r="C46" s="200">
        <f t="shared" si="1"/>
        <v>835293682</v>
      </c>
      <c r="D46" s="201">
        <f>SUM(D44:D45)</f>
        <v>835293682</v>
      </c>
      <c r="E46" s="202">
        <f>SUM(E44:E45)</f>
        <v>0</v>
      </c>
      <c r="F46" s="202">
        <f>SUM(F44:F45)</f>
        <v>0</v>
      </c>
      <c r="G46" s="202">
        <f>SUM(G44:G45)</f>
        <v>0</v>
      </c>
      <c r="H46" s="202">
        <f>SUM(H44:H45)</f>
        <v>0</v>
      </c>
    </row>
    <row r="47" spans="1:8" ht="13.5" thickBot="1" x14ac:dyDescent="0.25">
      <c r="A47" s="195">
        <v>125</v>
      </c>
      <c r="B47" s="213" t="s">
        <v>36</v>
      </c>
      <c r="C47" s="200">
        <f t="shared" si="1"/>
        <v>835293682</v>
      </c>
      <c r="D47" s="214">
        <f>D46</f>
        <v>835293682</v>
      </c>
      <c r="E47" s="215">
        <f>E46</f>
        <v>0</v>
      </c>
      <c r="F47" s="215">
        <f>F46</f>
        <v>0</v>
      </c>
      <c r="G47" s="215">
        <f>G46</f>
        <v>0</v>
      </c>
      <c r="H47" s="215">
        <f>H46</f>
        <v>0</v>
      </c>
    </row>
    <row r="48" spans="1:8" ht="14.25" thickTop="1" thickBot="1" x14ac:dyDescent="0.25">
      <c r="A48" s="195">
        <v>126</v>
      </c>
      <c r="B48" s="18" t="s">
        <v>37</v>
      </c>
      <c r="C48" s="200">
        <f t="shared" si="1"/>
        <v>3080585543</v>
      </c>
      <c r="D48" s="17">
        <f>D43+D47</f>
        <v>2187624571</v>
      </c>
      <c r="E48" s="9">
        <f>E43+E47</f>
        <v>301344288</v>
      </c>
      <c r="F48" s="9">
        <f>F43+F47</f>
        <v>247996378</v>
      </c>
      <c r="G48" s="9">
        <f>G43+G47</f>
        <v>103324480</v>
      </c>
      <c r="H48" s="9">
        <f>H43+H47</f>
        <v>240295826</v>
      </c>
    </row>
    <row r="49" spans="3:8" ht="13.5" thickTop="1" x14ac:dyDescent="0.2">
      <c r="C49" s="169">
        <f>'11'!C79</f>
        <v>3080585543</v>
      </c>
      <c r="D49" s="169">
        <f>D48-'11'!D79</f>
        <v>0</v>
      </c>
      <c r="E49" s="169">
        <f>E48-'11'!E79</f>
        <v>0</v>
      </c>
      <c r="F49" s="169">
        <f>F48-'11'!F79</f>
        <v>0</v>
      </c>
      <c r="G49" s="169">
        <f>G48-'11'!G79</f>
        <v>0</v>
      </c>
      <c r="H49" s="169">
        <f>H48-'11'!H79</f>
        <v>0</v>
      </c>
    </row>
    <row r="50" spans="3:8" x14ac:dyDescent="0.2">
      <c r="C50" s="169">
        <f>C49-C48</f>
        <v>0</v>
      </c>
    </row>
  </sheetData>
  <pageMargins left="0" right="0" top="0.19685039370078741" bottom="0.19685039370078741" header="0.51181102362204722" footer="0.51181102362204722"/>
  <pageSetup scale="7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0"/>
  <sheetViews>
    <sheetView topLeftCell="B1" workbookViewId="0">
      <pane ySplit="6" topLeftCell="A7" activePane="bottomLeft" state="frozen"/>
      <selection activeCell="G44" sqref="G44"/>
      <selection pane="bottomLeft" activeCell="F1" sqref="F1"/>
    </sheetView>
  </sheetViews>
  <sheetFormatPr defaultRowHeight="12.75" x14ac:dyDescent="0.2"/>
  <cols>
    <col min="1" max="1" width="5.7109375" customWidth="1"/>
    <col min="2" max="2" width="50" customWidth="1"/>
    <col min="3" max="3" width="14.7109375" customWidth="1"/>
    <col min="4" max="8" width="12.7109375" customWidth="1"/>
    <col min="255" max="255" width="5.7109375" customWidth="1"/>
    <col min="256" max="256" width="50" customWidth="1"/>
    <col min="257" max="257" width="28.85546875" customWidth="1"/>
    <col min="511" max="511" width="5.7109375" customWidth="1"/>
    <col min="512" max="512" width="50" customWidth="1"/>
    <col min="513" max="513" width="28.85546875" customWidth="1"/>
    <col min="767" max="767" width="5.7109375" customWidth="1"/>
    <col min="768" max="768" width="50" customWidth="1"/>
    <col min="769" max="769" width="28.85546875" customWidth="1"/>
    <col min="1023" max="1023" width="5.7109375" customWidth="1"/>
    <col min="1024" max="1024" width="50" customWidth="1"/>
    <col min="1025" max="1025" width="28.85546875" customWidth="1"/>
    <col min="1279" max="1279" width="5.7109375" customWidth="1"/>
    <col min="1280" max="1280" width="50" customWidth="1"/>
    <col min="1281" max="1281" width="28.85546875" customWidth="1"/>
    <col min="1535" max="1535" width="5.7109375" customWidth="1"/>
    <col min="1536" max="1536" width="50" customWidth="1"/>
    <col min="1537" max="1537" width="28.85546875" customWidth="1"/>
    <col min="1791" max="1791" width="5.7109375" customWidth="1"/>
    <col min="1792" max="1792" width="50" customWidth="1"/>
    <col min="1793" max="1793" width="28.85546875" customWidth="1"/>
    <col min="2047" max="2047" width="5.7109375" customWidth="1"/>
    <col min="2048" max="2048" width="50" customWidth="1"/>
    <col min="2049" max="2049" width="28.85546875" customWidth="1"/>
    <col min="2303" max="2303" width="5.7109375" customWidth="1"/>
    <col min="2304" max="2304" width="50" customWidth="1"/>
    <col min="2305" max="2305" width="28.85546875" customWidth="1"/>
    <col min="2559" max="2559" width="5.7109375" customWidth="1"/>
    <col min="2560" max="2560" width="50" customWidth="1"/>
    <col min="2561" max="2561" width="28.85546875" customWidth="1"/>
    <col min="2815" max="2815" width="5.7109375" customWidth="1"/>
    <col min="2816" max="2816" width="50" customWidth="1"/>
    <col min="2817" max="2817" width="28.85546875" customWidth="1"/>
    <col min="3071" max="3071" width="5.7109375" customWidth="1"/>
    <col min="3072" max="3072" width="50" customWidth="1"/>
    <col min="3073" max="3073" width="28.85546875" customWidth="1"/>
    <col min="3327" max="3327" width="5.7109375" customWidth="1"/>
    <col min="3328" max="3328" width="50" customWidth="1"/>
    <col min="3329" max="3329" width="28.85546875" customWidth="1"/>
    <col min="3583" max="3583" width="5.7109375" customWidth="1"/>
    <col min="3584" max="3584" width="50" customWidth="1"/>
    <col min="3585" max="3585" width="28.85546875" customWidth="1"/>
    <col min="3839" max="3839" width="5.7109375" customWidth="1"/>
    <col min="3840" max="3840" width="50" customWidth="1"/>
    <col min="3841" max="3841" width="28.85546875" customWidth="1"/>
    <col min="4095" max="4095" width="5.7109375" customWidth="1"/>
    <col min="4096" max="4096" width="50" customWidth="1"/>
    <col min="4097" max="4097" width="28.85546875" customWidth="1"/>
    <col min="4351" max="4351" width="5.7109375" customWidth="1"/>
    <col min="4352" max="4352" width="50" customWidth="1"/>
    <col min="4353" max="4353" width="28.85546875" customWidth="1"/>
    <col min="4607" max="4607" width="5.7109375" customWidth="1"/>
    <col min="4608" max="4608" width="50" customWidth="1"/>
    <col min="4609" max="4609" width="28.85546875" customWidth="1"/>
    <col min="4863" max="4863" width="5.7109375" customWidth="1"/>
    <col min="4864" max="4864" width="50" customWidth="1"/>
    <col min="4865" max="4865" width="28.85546875" customWidth="1"/>
    <col min="5119" max="5119" width="5.7109375" customWidth="1"/>
    <col min="5120" max="5120" width="50" customWidth="1"/>
    <col min="5121" max="5121" width="28.85546875" customWidth="1"/>
    <col min="5375" max="5375" width="5.7109375" customWidth="1"/>
    <col min="5376" max="5376" width="50" customWidth="1"/>
    <col min="5377" max="5377" width="28.85546875" customWidth="1"/>
    <col min="5631" max="5631" width="5.7109375" customWidth="1"/>
    <col min="5632" max="5632" width="50" customWidth="1"/>
    <col min="5633" max="5633" width="28.85546875" customWidth="1"/>
    <col min="5887" max="5887" width="5.7109375" customWidth="1"/>
    <col min="5888" max="5888" width="50" customWidth="1"/>
    <col min="5889" max="5889" width="28.85546875" customWidth="1"/>
    <col min="6143" max="6143" width="5.7109375" customWidth="1"/>
    <col min="6144" max="6144" width="50" customWidth="1"/>
    <col min="6145" max="6145" width="28.85546875" customWidth="1"/>
    <col min="6399" max="6399" width="5.7109375" customWidth="1"/>
    <col min="6400" max="6400" width="50" customWidth="1"/>
    <col min="6401" max="6401" width="28.85546875" customWidth="1"/>
    <col min="6655" max="6655" width="5.7109375" customWidth="1"/>
    <col min="6656" max="6656" width="50" customWidth="1"/>
    <col min="6657" max="6657" width="28.85546875" customWidth="1"/>
    <col min="6911" max="6911" width="5.7109375" customWidth="1"/>
    <col min="6912" max="6912" width="50" customWidth="1"/>
    <col min="6913" max="6913" width="28.85546875" customWidth="1"/>
    <col min="7167" max="7167" width="5.7109375" customWidth="1"/>
    <col min="7168" max="7168" width="50" customWidth="1"/>
    <col min="7169" max="7169" width="28.85546875" customWidth="1"/>
    <col min="7423" max="7423" width="5.7109375" customWidth="1"/>
    <col min="7424" max="7424" width="50" customWidth="1"/>
    <col min="7425" max="7425" width="28.85546875" customWidth="1"/>
    <col min="7679" max="7679" width="5.7109375" customWidth="1"/>
    <col min="7680" max="7680" width="50" customWidth="1"/>
    <col min="7681" max="7681" width="28.85546875" customWidth="1"/>
    <col min="7935" max="7935" width="5.7109375" customWidth="1"/>
    <col min="7936" max="7936" width="50" customWidth="1"/>
    <col min="7937" max="7937" width="28.85546875" customWidth="1"/>
    <col min="8191" max="8191" width="5.7109375" customWidth="1"/>
    <col min="8192" max="8192" width="50" customWidth="1"/>
    <col min="8193" max="8193" width="28.85546875" customWidth="1"/>
    <col min="8447" max="8447" width="5.7109375" customWidth="1"/>
    <col min="8448" max="8448" width="50" customWidth="1"/>
    <col min="8449" max="8449" width="28.85546875" customWidth="1"/>
    <col min="8703" max="8703" width="5.7109375" customWidth="1"/>
    <col min="8704" max="8704" width="50" customWidth="1"/>
    <col min="8705" max="8705" width="28.85546875" customWidth="1"/>
    <col min="8959" max="8959" width="5.7109375" customWidth="1"/>
    <col min="8960" max="8960" width="50" customWidth="1"/>
    <col min="8961" max="8961" width="28.85546875" customWidth="1"/>
    <col min="9215" max="9215" width="5.7109375" customWidth="1"/>
    <col min="9216" max="9216" width="50" customWidth="1"/>
    <col min="9217" max="9217" width="28.85546875" customWidth="1"/>
    <col min="9471" max="9471" width="5.7109375" customWidth="1"/>
    <col min="9472" max="9472" width="50" customWidth="1"/>
    <col min="9473" max="9473" width="28.85546875" customWidth="1"/>
    <col min="9727" max="9727" width="5.7109375" customWidth="1"/>
    <col min="9728" max="9728" width="50" customWidth="1"/>
    <col min="9729" max="9729" width="28.85546875" customWidth="1"/>
    <col min="9983" max="9983" width="5.7109375" customWidth="1"/>
    <col min="9984" max="9984" width="50" customWidth="1"/>
    <col min="9985" max="9985" width="28.85546875" customWidth="1"/>
    <col min="10239" max="10239" width="5.7109375" customWidth="1"/>
    <col min="10240" max="10240" width="50" customWidth="1"/>
    <col min="10241" max="10241" width="28.85546875" customWidth="1"/>
    <col min="10495" max="10495" width="5.7109375" customWidth="1"/>
    <col min="10496" max="10496" width="50" customWidth="1"/>
    <col min="10497" max="10497" width="28.85546875" customWidth="1"/>
    <col min="10751" max="10751" width="5.7109375" customWidth="1"/>
    <col min="10752" max="10752" width="50" customWidth="1"/>
    <col min="10753" max="10753" width="28.85546875" customWidth="1"/>
    <col min="11007" max="11007" width="5.7109375" customWidth="1"/>
    <col min="11008" max="11008" width="50" customWidth="1"/>
    <col min="11009" max="11009" width="28.85546875" customWidth="1"/>
    <col min="11263" max="11263" width="5.7109375" customWidth="1"/>
    <col min="11264" max="11264" width="50" customWidth="1"/>
    <col min="11265" max="11265" width="28.85546875" customWidth="1"/>
    <col min="11519" max="11519" width="5.7109375" customWidth="1"/>
    <col min="11520" max="11520" width="50" customWidth="1"/>
    <col min="11521" max="11521" width="28.85546875" customWidth="1"/>
    <col min="11775" max="11775" width="5.7109375" customWidth="1"/>
    <col min="11776" max="11776" width="50" customWidth="1"/>
    <col min="11777" max="11777" width="28.85546875" customWidth="1"/>
    <col min="12031" max="12031" width="5.7109375" customWidth="1"/>
    <col min="12032" max="12032" width="50" customWidth="1"/>
    <col min="12033" max="12033" width="28.85546875" customWidth="1"/>
    <col min="12287" max="12287" width="5.7109375" customWidth="1"/>
    <col min="12288" max="12288" width="50" customWidth="1"/>
    <col min="12289" max="12289" width="28.85546875" customWidth="1"/>
    <col min="12543" max="12543" width="5.7109375" customWidth="1"/>
    <col min="12544" max="12544" width="50" customWidth="1"/>
    <col min="12545" max="12545" width="28.85546875" customWidth="1"/>
    <col min="12799" max="12799" width="5.7109375" customWidth="1"/>
    <col min="12800" max="12800" width="50" customWidth="1"/>
    <col min="12801" max="12801" width="28.85546875" customWidth="1"/>
    <col min="13055" max="13055" width="5.7109375" customWidth="1"/>
    <col min="13056" max="13056" width="50" customWidth="1"/>
    <col min="13057" max="13057" width="28.85546875" customWidth="1"/>
    <col min="13311" max="13311" width="5.7109375" customWidth="1"/>
    <col min="13312" max="13312" width="50" customWidth="1"/>
    <col min="13313" max="13313" width="28.85546875" customWidth="1"/>
    <col min="13567" max="13567" width="5.7109375" customWidth="1"/>
    <col min="13568" max="13568" width="50" customWidth="1"/>
    <col min="13569" max="13569" width="28.85546875" customWidth="1"/>
    <col min="13823" max="13823" width="5.7109375" customWidth="1"/>
    <col min="13824" max="13824" width="50" customWidth="1"/>
    <col min="13825" max="13825" width="28.85546875" customWidth="1"/>
    <col min="14079" max="14079" width="5.7109375" customWidth="1"/>
    <col min="14080" max="14080" width="50" customWidth="1"/>
    <col min="14081" max="14081" width="28.85546875" customWidth="1"/>
    <col min="14335" max="14335" width="5.7109375" customWidth="1"/>
    <col min="14336" max="14336" width="50" customWidth="1"/>
    <col min="14337" max="14337" width="28.85546875" customWidth="1"/>
    <col min="14591" max="14591" width="5.7109375" customWidth="1"/>
    <col min="14592" max="14592" width="50" customWidth="1"/>
    <col min="14593" max="14593" width="28.85546875" customWidth="1"/>
    <col min="14847" max="14847" width="5.7109375" customWidth="1"/>
    <col min="14848" max="14848" width="50" customWidth="1"/>
    <col min="14849" max="14849" width="28.85546875" customWidth="1"/>
    <col min="15103" max="15103" width="5.7109375" customWidth="1"/>
    <col min="15104" max="15104" width="50" customWidth="1"/>
    <col min="15105" max="15105" width="28.85546875" customWidth="1"/>
    <col min="15359" max="15359" width="5.7109375" customWidth="1"/>
    <col min="15360" max="15360" width="50" customWidth="1"/>
    <col min="15361" max="15361" width="28.85546875" customWidth="1"/>
    <col min="15615" max="15615" width="5.7109375" customWidth="1"/>
    <col min="15616" max="15616" width="50" customWidth="1"/>
    <col min="15617" max="15617" width="28.85546875" customWidth="1"/>
    <col min="15871" max="15871" width="5.7109375" customWidth="1"/>
    <col min="15872" max="15872" width="50" customWidth="1"/>
    <col min="15873" max="15873" width="28.85546875" customWidth="1"/>
    <col min="16127" max="16127" width="5.7109375" customWidth="1"/>
    <col min="16128" max="16128" width="50" customWidth="1"/>
    <col min="16129" max="16129" width="28.85546875" customWidth="1"/>
  </cols>
  <sheetData>
    <row r="1" spans="1:8" x14ac:dyDescent="0.2">
      <c r="B1" s="171" t="s">
        <v>274</v>
      </c>
      <c r="F1" s="400" t="s">
        <v>775</v>
      </c>
    </row>
    <row r="2" spans="1:8" x14ac:dyDescent="0.2">
      <c r="B2" s="171" t="s">
        <v>395</v>
      </c>
      <c r="C2" s="172"/>
      <c r="F2" s="158" t="s">
        <v>695</v>
      </c>
    </row>
    <row r="3" spans="1:8" x14ac:dyDescent="0.2">
      <c r="C3" s="10"/>
      <c r="F3" t="s">
        <v>75</v>
      </c>
    </row>
    <row r="4" spans="1:8" x14ac:dyDescent="0.2">
      <c r="B4" s="173"/>
      <c r="C4" s="216" t="s">
        <v>324</v>
      </c>
    </row>
    <row r="5" spans="1:8" ht="38.25" x14ac:dyDescent="0.2">
      <c r="A5" s="1" t="s">
        <v>1</v>
      </c>
      <c r="B5" s="2" t="s">
        <v>2</v>
      </c>
      <c r="C5" s="3" t="s">
        <v>275</v>
      </c>
      <c r="D5" s="193" t="s">
        <v>39</v>
      </c>
      <c r="E5" s="194" t="s">
        <v>357</v>
      </c>
      <c r="F5" s="194" t="s">
        <v>40</v>
      </c>
      <c r="G5" s="194" t="s">
        <v>355</v>
      </c>
      <c r="H5" s="194" t="s">
        <v>356</v>
      </c>
    </row>
    <row r="6" spans="1:8" ht="25.5" x14ac:dyDescent="0.2">
      <c r="A6" s="4">
        <v>1</v>
      </c>
      <c r="B6" s="174" t="s">
        <v>42</v>
      </c>
      <c r="C6" s="175">
        <f>SUM(D6:H6)</f>
        <v>224085082</v>
      </c>
      <c r="D6" s="170">
        <v>224085082</v>
      </c>
      <c r="E6" s="5"/>
      <c r="F6" s="5"/>
      <c r="G6" s="5"/>
      <c r="H6" s="5"/>
    </row>
    <row r="7" spans="1:8" ht="25.5" x14ac:dyDescent="0.2">
      <c r="A7" s="4">
        <v>2</v>
      </c>
      <c r="B7" s="174" t="s">
        <v>277</v>
      </c>
      <c r="C7" s="175">
        <f t="shared" ref="C7:C71" si="0">SUM(D7:H7)</f>
        <v>298158246</v>
      </c>
      <c r="D7" s="170">
        <v>298158246</v>
      </c>
      <c r="E7" s="5"/>
      <c r="F7" s="5"/>
      <c r="G7" s="5"/>
      <c r="H7" s="5"/>
    </row>
    <row r="8" spans="1:8" ht="25.5" x14ac:dyDescent="0.2">
      <c r="A8" s="245">
        <v>3</v>
      </c>
      <c r="B8" s="246" t="s">
        <v>347</v>
      </c>
      <c r="C8" s="175">
        <f t="shared" si="0"/>
        <v>59833615</v>
      </c>
      <c r="D8" s="170">
        <v>59833615</v>
      </c>
      <c r="E8" s="5"/>
      <c r="F8" s="5"/>
      <c r="G8" s="5"/>
      <c r="H8" s="5"/>
    </row>
    <row r="9" spans="1:8" ht="18" customHeight="1" x14ac:dyDescent="0.2">
      <c r="A9" s="4">
        <v>4</v>
      </c>
      <c r="B9" s="246" t="s">
        <v>348</v>
      </c>
      <c r="C9" s="247"/>
      <c r="D9" s="398">
        <v>125049252</v>
      </c>
      <c r="E9" s="248"/>
      <c r="F9" s="248"/>
      <c r="G9" s="248"/>
      <c r="H9" s="248"/>
    </row>
    <row r="10" spans="1:8" ht="25.5" x14ac:dyDescent="0.2">
      <c r="A10" s="245">
        <v>5</v>
      </c>
      <c r="B10" s="174" t="s">
        <v>278</v>
      </c>
      <c r="C10" s="175">
        <f t="shared" si="0"/>
        <v>21005312</v>
      </c>
      <c r="D10" s="170">
        <v>21005312</v>
      </c>
      <c r="E10" s="5"/>
      <c r="F10" s="5"/>
      <c r="G10" s="5"/>
      <c r="H10" s="5"/>
    </row>
    <row r="11" spans="1:8" ht="25.5" x14ac:dyDescent="0.2">
      <c r="A11" s="4">
        <v>6</v>
      </c>
      <c r="B11" s="174" t="s">
        <v>279</v>
      </c>
      <c r="C11" s="175">
        <f t="shared" si="0"/>
        <v>0</v>
      </c>
      <c r="D11" s="5"/>
      <c r="E11" s="5"/>
      <c r="F11" s="5"/>
      <c r="G11" s="5"/>
      <c r="H11" s="5"/>
    </row>
    <row r="12" spans="1:8" x14ac:dyDescent="0.2">
      <c r="A12" s="245">
        <v>7</v>
      </c>
      <c r="B12" s="174" t="s">
        <v>280</v>
      </c>
      <c r="C12" s="175">
        <f t="shared" si="0"/>
        <v>0</v>
      </c>
      <c r="D12" s="5"/>
      <c r="E12" s="5"/>
      <c r="F12" s="5"/>
      <c r="G12" s="5"/>
      <c r="H12" s="5"/>
    </row>
    <row r="13" spans="1:8" x14ac:dyDescent="0.2">
      <c r="A13" s="4">
        <v>8</v>
      </c>
      <c r="B13" s="174" t="s">
        <v>43</v>
      </c>
      <c r="C13" s="175">
        <f t="shared" si="0"/>
        <v>728131507</v>
      </c>
      <c r="D13" s="11">
        <f>SUM(D6:D12)</f>
        <v>728131507</v>
      </c>
      <c r="E13" s="11">
        <f>SUM(E6:E12)</f>
        <v>0</v>
      </c>
      <c r="F13" s="11">
        <f>SUM(F6:F12)</f>
        <v>0</v>
      </c>
      <c r="G13" s="11">
        <f>SUM(G6:G12)</f>
        <v>0</v>
      </c>
      <c r="H13" s="11">
        <f>SUM(H6:H12)</f>
        <v>0</v>
      </c>
    </row>
    <row r="14" spans="1:8" s="178" customFormat="1" x14ac:dyDescent="0.2">
      <c r="A14" s="245">
        <v>9</v>
      </c>
      <c r="B14" s="176" t="s">
        <v>281</v>
      </c>
      <c r="C14" s="175">
        <f t="shared" si="0"/>
        <v>0</v>
      </c>
      <c r="D14" s="177"/>
      <c r="E14" s="177"/>
      <c r="F14" s="177"/>
      <c r="G14" s="177"/>
      <c r="H14" s="177"/>
    </row>
    <row r="15" spans="1:8" ht="25.5" x14ac:dyDescent="0.2">
      <c r="A15" s="4">
        <v>10</v>
      </c>
      <c r="B15" s="174" t="s">
        <v>44</v>
      </c>
      <c r="C15" s="175">
        <f t="shared" si="0"/>
        <v>52950358</v>
      </c>
      <c r="D15" s="11">
        <f>SUM(D16:D20)</f>
        <v>15834000</v>
      </c>
      <c r="E15" s="11">
        <f>SUM(E16:E20)</f>
        <v>0</v>
      </c>
      <c r="F15" s="11">
        <f>SUM(F16:F20)</f>
        <v>37116358</v>
      </c>
      <c r="G15" s="11">
        <f>SUM(G16:G20)</f>
        <v>0</v>
      </c>
      <c r="H15" s="11">
        <f>SUM(H16:H20)</f>
        <v>0</v>
      </c>
    </row>
    <row r="16" spans="1:8" x14ac:dyDescent="0.2">
      <c r="A16" s="245">
        <v>11</v>
      </c>
      <c r="B16" s="174" t="s">
        <v>282</v>
      </c>
      <c r="C16" s="175">
        <f t="shared" si="0"/>
        <v>0</v>
      </c>
      <c r="D16" s="5"/>
      <c r="E16" s="5"/>
      <c r="F16" s="5"/>
      <c r="G16" s="5"/>
      <c r="H16" s="5"/>
    </row>
    <row r="17" spans="1:8" x14ac:dyDescent="0.2">
      <c r="A17" s="4">
        <v>12</v>
      </c>
      <c r="B17" s="174" t="s">
        <v>283</v>
      </c>
      <c r="C17" s="175">
        <f t="shared" si="0"/>
        <v>0</v>
      </c>
      <c r="D17" s="5"/>
      <c r="E17" s="5"/>
      <c r="F17" s="5"/>
      <c r="G17" s="5"/>
      <c r="H17" s="5"/>
    </row>
    <row r="18" spans="1:8" x14ac:dyDescent="0.2">
      <c r="A18" s="245">
        <v>13</v>
      </c>
      <c r="B18" s="174" t="s">
        <v>284</v>
      </c>
      <c r="C18" s="175">
        <f t="shared" si="0"/>
        <v>15834000</v>
      </c>
      <c r="D18" s="5">
        <v>15834000</v>
      </c>
      <c r="E18" s="5"/>
      <c r="F18" s="5"/>
      <c r="G18" s="5"/>
      <c r="H18" s="5"/>
    </row>
    <row r="19" spans="1:8" x14ac:dyDescent="0.2">
      <c r="A19" s="4">
        <v>14</v>
      </c>
      <c r="B19" s="174" t="s">
        <v>285</v>
      </c>
      <c r="C19" s="175">
        <f t="shared" si="0"/>
        <v>37116358</v>
      </c>
      <c r="D19" s="5"/>
      <c r="E19" s="5"/>
      <c r="F19" s="5">
        <v>37116358</v>
      </c>
      <c r="G19" s="5"/>
      <c r="H19" s="5"/>
    </row>
    <row r="20" spans="1:8" x14ac:dyDescent="0.2">
      <c r="A20" s="245">
        <v>15</v>
      </c>
      <c r="B20" s="174" t="s">
        <v>286</v>
      </c>
      <c r="C20" s="175">
        <f t="shared" si="0"/>
        <v>0</v>
      </c>
      <c r="D20" s="5"/>
      <c r="E20" s="5"/>
      <c r="F20" s="5"/>
      <c r="G20" s="5"/>
      <c r="H20" s="5"/>
    </row>
    <row r="21" spans="1:8" ht="25.5" x14ac:dyDescent="0.2">
      <c r="A21" s="4">
        <v>16</v>
      </c>
      <c r="B21" s="179" t="s">
        <v>45</v>
      </c>
      <c r="C21" s="175">
        <f t="shared" si="0"/>
        <v>781081865</v>
      </c>
      <c r="D21" s="6">
        <f>D13+D15</f>
        <v>743965507</v>
      </c>
      <c r="E21" s="6">
        <f>E13+E15</f>
        <v>0</v>
      </c>
      <c r="F21" s="6">
        <f>F13+F15</f>
        <v>37116358</v>
      </c>
      <c r="G21" s="6">
        <f>G13+G15</f>
        <v>0</v>
      </c>
      <c r="H21" s="6">
        <f>H13+H15</f>
        <v>0</v>
      </c>
    </row>
    <row r="22" spans="1:8" x14ac:dyDescent="0.2">
      <c r="A22" s="245">
        <v>17</v>
      </c>
      <c r="B22" s="174" t="s">
        <v>46</v>
      </c>
      <c r="C22" s="175">
        <f t="shared" si="0"/>
        <v>0</v>
      </c>
      <c r="D22" s="12">
        <f>D23</f>
        <v>0</v>
      </c>
      <c r="E22" s="12">
        <f>E23</f>
        <v>0</v>
      </c>
      <c r="F22" s="12">
        <f>F23</f>
        <v>0</v>
      </c>
      <c r="G22" s="12">
        <f>G23</f>
        <v>0</v>
      </c>
      <c r="H22" s="12">
        <f>H23</f>
        <v>0</v>
      </c>
    </row>
    <row r="23" spans="1:8" x14ac:dyDescent="0.2">
      <c r="A23" s="4">
        <v>18</v>
      </c>
      <c r="B23" s="174" t="s">
        <v>287</v>
      </c>
      <c r="C23" s="175">
        <f t="shared" si="0"/>
        <v>0</v>
      </c>
      <c r="D23" s="170"/>
      <c r="E23" s="170"/>
      <c r="F23" s="180"/>
      <c r="G23" s="180"/>
      <c r="H23" s="180"/>
    </row>
    <row r="24" spans="1:8" x14ac:dyDescent="0.2">
      <c r="A24" s="245">
        <v>19</v>
      </c>
      <c r="B24" s="174" t="s">
        <v>288</v>
      </c>
      <c r="C24" s="175">
        <f t="shared" si="0"/>
        <v>29664227</v>
      </c>
      <c r="D24" s="12">
        <f>SUM(D25:D28)</f>
        <v>29664227</v>
      </c>
      <c r="E24" s="12">
        <f>SUM(E25:E28)</f>
        <v>0</v>
      </c>
      <c r="F24" s="12">
        <f>SUM(F25:F28)</f>
        <v>0</v>
      </c>
      <c r="G24" s="12">
        <f>SUM(G25:G28)</f>
        <v>0</v>
      </c>
      <c r="H24" s="12">
        <f>SUM(H25:H28)</f>
        <v>0</v>
      </c>
    </row>
    <row r="25" spans="1:8" x14ac:dyDescent="0.2">
      <c r="A25" s="4">
        <v>20</v>
      </c>
      <c r="B25" s="174" t="s">
        <v>289</v>
      </c>
      <c r="C25" s="175">
        <f t="shared" si="0"/>
        <v>0</v>
      </c>
      <c r="D25" s="5"/>
      <c r="E25" s="3"/>
      <c r="F25" s="3"/>
      <c r="G25" s="3"/>
      <c r="H25" s="3"/>
    </row>
    <row r="26" spans="1:8" x14ac:dyDescent="0.2">
      <c r="A26" s="245">
        <v>21</v>
      </c>
      <c r="B26" s="174" t="s">
        <v>290</v>
      </c>
      <c r="C26" s="175">
        <f t="shared" si="0"/>
        <v>29664227</v>
      </c>
      <c r="D26" s="5">
        <v>29664227</v>
      </c>
      <c r="E26" s="3"/>
      <c r="F26" s="3"/>
      <c r="G26" s="3"/>
      <c r="H26" s="3"/>
    </row>
    <row r="27" spans="1:8" x14ac:dyDescent="0.2">
      <c r="A27" s="4">
        <v>22</v>
      </c>
      <c r="B27" s="174" t="s">
        <v>291</v>
      </c>
      <c r="C27" s="175">
        <f t="shared" si="0"/>
        <v>0</v>
      </c>
      <c r="D27" s="5"/>
      <c r="E27" s="3"/>
      <c r="F27" s="3"/>
      <c r="G27" s="3"/>
      <c r="H27" s="3"/>
    </row>
    <row r="28" spans="1:8" x14ac:dyDescent="0.2">
      <c r="A28" s="245">
        <v>23</v>
      </c>
      <c r="B28" s="181" t="s">
        <v>292</v>
      </c>
      <c r="C28" s="175">
        <f t="shared" si="0"/>
        <v>0</v>
      </c>
      <c r="D28" s="3"/>
      <c r="E28" s="3"/>
      <c r="F28" s="3"/>
      <c r="G28" s="3"/>
      <c r="H28" s="3"/>
    </row>
    <row r="29" spans="1:8" ht="25.5" x14ac:dyDescent="0.2">
      <c r="A29" s="4">
        <v>24</v>
      </c>
      <c r="B29" s="179" t="s">
        <v>47</v>
      </c>
      <c r="C29" s="175">
        <f t="shared" si="0"/>
        <v>29664227</v>
      </c>
      <c r="D29" s="6">
        <f>D22+D24</f>
        <v>29664227</v>
      </c>
      <c r="E29" s="6">
        <f>E22+E24</f>
        <v>0</v>
      </c>
      <c r="F29" s="6">
        <f>F22+F24</f>
        <v>0</v>
      </c>
      <c r="G29" s="6">
        <f>G22+G24</f>
        <v>0</v>
      </c>
      <c r="H29" s="6">
        <f>H22+H24</f>
        <v>0</v>
      </c>
    </row>
    <row r="30" spans="1:8" x14ac:dyDescent="0.2">
      <c r="A30" s="245">
        <v>25</v>
      </c>
      <c r="B30" s="174" t="s">
        <v>48</v>
      </c>
      <c r="C30" s="175">
        <f t="shared" si="0"/>
        <v>94292000</v>
      </c>
      <c r="D30" s="11">
        <f>SUM(D31:D32)</f>
        <v>94292000</v>
      </c>
      <c r="E30" s="11">
        <f>SUM(E31:E32)</f>
        <v>0</v>
      </c>
      <c r="F30" s="11">
        <f>SUM(F31:F32)</f>
        <v>0</v>
      </c>
      <c r="G30" s="11">
        <f>SUM(G31:G32)</f>
        <v>0</v>
      </c>
      <c r="H30" s="11">
        <f>SUM(H31:H32)</f>
        <v>0</v>
      </c>
    </row>
    <row r="31" spans="1:8" x14ac:dyDescent="0.2">
      <c r="A31" s="4">
        <v>26</v>
      </c>
      <c r="B31" s="174" t="s">
        <v>49</v>
      </c>
      <c r="C31" s="175">
        <f t="shared" si="0"/>
        <v>94292000</v>
      </c>
      <c r="D31" s="5">
        <v>94292000</v>
      </c>
      <c r="E31" s="5"/>
      <c r="F31" s="5"/>
      <c r="G31" s="5"/>
      <c r="H31" s="5"/>
    </row>
    <row r="32" spans="1:8" ht="16.5" customHeight="1" x14ac:dyDescent="0.2">
      <c r="A32" s="245">
        <v>27</v>
      </c>
      <c r="B32" s="174" t="s">
        <v>50</v>
      </c>
      <c r="C32" s="175">
        <f t="shared" si="0"/>
        <v>0</v>
      </c>
      <c r="D32" s="5"/>
      <c r="E32" s="5"/>
      <c r="F32" s="5"/>
      <c r="G32" s="5"/>
      <c r="H32" s="5"/>
    </row>
    <row r="33" spans="1:8" ht="18.75" customHeight="1" x14ac:dyDescent="0.2">
      <c r="A33" s="4">
        <v>28</v>
      </c>
      <c r="B33" s="174" t="s">
        <v>51</v>
      </c>
      <c r="C33" s="175">
        <f t="shared" si="0"/>
        <v>353553000</v>
      </c>
      <c r="D33" s="5">
        <v>353553000</v>
      </c>
      <c r="E33" s="5"/>
      <c r="F33" s="5"/>
      <c r="G33" s="5"/>
      <c r="H33" s="5"/>
    </row>
    <row r="34" spans="1:8" x14ac:dyDescent="0.2">
      <c r="A34" s="245">
        <v>29</v>
      </c>
      <c r="B34" s="174" t="s">
        <v>293</v>
      </c>
      <c r="C34" s="175">
        <f t="shared" si="0"/>
        <v>0</v>
      </c>
      <c r="D34" s="5"/>
      <c r="E34" s="5"/>
      <c r="F34" s="5"/>
      <c r="G34" s="5"/>
      <c r="H34" s="5"/>
    </row>
    <row r="35" spans="1:8" ht="25.5" x14ac:dyDescent="0.2">
      <c r="A35" s="4">
        <v>30</v>
      </c>
      <c r="B35" s="174" t="s">
        <v>294</v>
      </c>
      <c r="C35" s="175">
        <f t="shared" si="0"/>
        <v>0</v>
      </c>
      <c r="D35" s="5"/>
      <c r="E35" s="5"/>
      <c r="F35" s="5"/>
      <c r="G35" s="5"/>
      <c r="H35" s="5"/>
    </row>
    <row r="36" spans="1:8" x14ac:dyDescent="0.2">
      <c r="A36" s="245">
        <v>31</v>
      </c>
      <c r="B36" s="174" t="s">
        <v>52</v>
      </c>
      <c r="C36" s="175">
        <f t="shared" si="0"/>
        <v>353553000</v>
      </c>
      <c r="D36" s="11">
        <f>SUM(D33:D35)</f>
        <v>353553000</v>
      </c>
      <c r="E36" s="11">
        <f>SUM(E33:E35)</f>
        <v>0</v>
      </c>
      <c r="F36" s="11">
        <f>SUM(F33:F35)</f>
        <v>0</v>
      </c>
      <c r="G36" s="11">
        <f>SUM(G33:G35)</f>
        <v>0</v>
      </c>
      <c r="H36" s="11">
        <f>SUM(H33:H35)</f>
        <v>0</v>
      </c>
    </row>
    <row r="37" spans="1:8" x14ac:dyDescent="0.2">
      <c r="A37" s="4">
        <v>32</v>
      </c>
      <c r="B37" s="174" t="s">
        <v>53</v>
      </c>
      <c r="C37" s="175">
        <f t="shared" si="0"/>
        <v>0</v>
      </c>
      <c r="D37" s="11"/>
      <c r="E37" s="11">
        <f>SUM(E38:E39)</f>
        <v>0</v>
      </c>
      <c r="F37" s="11">
        <f>SUM(F38:F39)</f>
        <v>0</v>
      </c>
      <c r="G37" s="11">
        <f>SUM(G38:G39)</f>
        <v>0</v>
      </c>
      <c r="H37" s="11">
        <f>SUM(H38:H39)</f>
        <v>0</v>
      </c>
    </row>
    <row r="38" spans="1:8" ht="51" x14ac:dyDescent="0.2">
      <c r="A38" s="245">
        <v>33</v>
      </c>
      <c r="B38" s="174" t="s">
        <v>295</v>
      </c>
      <c r="C38" s="175">
        <f t="shared" si="0"/>
        <v>0</v>
      </c>
      <c r="D38" s="5"/>
      <c r="E38" s="5"/>
      <c r="F38" s="5"/>
      <c r="G38" s="5"/>
      <c r="H38" s="5"/>
    </row>
    <row r="39" spans="1:8" x14ac:dyDescent="0.2">
      <c r="A39" s="4">
        <v>34</v>
      </c>
      <c r="B39" s="174" t="s">
        <v>296</v>
      </c>
      <c r="C39" s="175">
        <f t="shared" si="0"/>
        <v>0</v>
      </c>
      <c r="D39" s="5"/>
      <c r="E39" s="5"/>
      <c r="F39" s="5"/>
      <c r="G39" s="5"/>
      <c r="H39" s="5"/>
    </row>
    <row r="40" spans="1:8" x14ac:dyDescent="0.2">
      <c r="A40" s="245">
        <v>35</v>
      </c>
      <c r="B40" s="179" t="s">
        <v>54</v>
      </c>
      <c r="C40" s="175">
        <f t="shared" si="0"/>
        <v>447845000</v>
      </c>
      <c r="D40" s="6">
        <f>D30+D36+D37</f>
        <v>447845000</v>
      </c>
      <c r="E40" s="6">
        <f>E30+E36+E37</f>
        <v>0</v>
      </c>
      <c r="F40" s="6">
        <f>F30+F36+F37</f>
        <v>0</v>
      </c>
      <c r="G40" s="6">
        <f>G30+G36+G37</f>
        <v>0</v>
      </c>
      <c r="H40" s="6">
        <f>H30+H36+H37</f>
        <v>0</v>
      </c>
    </row>
    <row r="41" spans="1:8" x14ac:dyDescent="0.2">
      <c r="A41" s="4">
        <v>36</v>
      </c>
      <c r="B41" s="176" t="s">
        <v>297</v>
      </c>
      <c r="C41" s="175">
        <f t="shared" si="0"/>
        <v>0</v>
      </c>
      <c r="D41" s="182"/>
      <c r="E41" s="182"/>
      <c r="F41" s="182"/>
      <c r="G41" s="182"/>
      <c r="H41" s="182"/>
    </row>
    <row r="42" spans="1:8" x14ac:dyDescent="0.2">
      <c r="A42" s="245">
        <v>37</v>
      </c>
      <c r="B42" s="183" t="s">
        <v>55</v>
      </c>
      <c r="C42" s="175">
        <f t="shared" si="0"/>
        <v>23266100</v>
      </c>
      <c r="D42" s="13">
        <f>SUM(D43:D46)</f>
        <v>0</v>
      </c>
      <c r="E42" s="13">
        <f>SUM(E43:E46)</f>
        <v>360000</v>
      </c>
      <c r="F42" s="13">
        <f>SUM(F43:F46)</f>
        <v>5350000</v>
      </c>
      <c r="G42" s="13">
        <f>SUM(G43:G46)</f>
        <v>2175000</v>
      </c>
      <c r="H42" s="13">
        <f>SUM(H43:H46)</f>
        <v>15381100</v>
      </c>
    </row>
    <row r="43" spans="1:8" x14ac:dyDescent="0.2">
      <c r="A43" s="4">
        <v>38</v>
      </c>
      <c r="B43" s="183" t="s">
        <v>298</v>
      </c>
      <c r="C43" s="175">
        <f t="shared" si="0"/>
        <v>12050500</v>
      </c>
      <c r="D43" s="170"/>
      <c r="E43" s="170"/>
      <c r="F43" s="170"/>
      <c r="G43" s="170"/>
      <c r="H43" s="170">
        <v>12050500</v>
      </c>
    </row>
    <row r="44" spans="1:8" x14ac:dyDescent="0.2">
      <c r="A44" s="245">
        <v>39</v>
      </c>
      <c r="B44" s="183" t="s">
        <v>56</v>
      </c>
      <c r="C44" s="175">
        <f t="shared" si="0"/>
        <v>5350000</v>
      </c>
      <c r="D44" s="7"/>
      <c r="E44" s="7"/>
      <c r="F44" s="7">
        <v>5350000</v>
      </c>
      <c r="G44" s="7"/>
      <c r="H44" s="7"/>
    </row>
    <row r="45" spans="1:8" x14ac:dyDescent="0.2">
      <c r="A45" s="4">
        <v>40</v>
      </c>
      <c r="B45" s="183" t="s">
        <v>299</v>
      </c>
      <c r="C45" s="175">
        <f t="shared" si="0"/>
        <v>3330600</v>
      </c>
      <c r="D45" s="7"/>
      <c r="E45" s="7"/>
      <c r="F45" s="7"/>
      <c r="G45" s="7"/>
      <c r="H45" s="7">
        <v>3330600</v>
      </c>
    </row>
    <row r="46" spans="1:8" x14ac:dyDescent="0.2">
      <c r="A46" s="245">
        <v>41</v>
      </c>
      <c r="B46" s="183" t="s">
        <v>300</v>
      </c>
      <c r="C46" s="175">
        <f t="shared" si="0"/>
        <v>2535000</v>
      </c>
      <c r="D46" s="7"/>
      <c r="E46" s="7">
        <v>360000</v>
      </c>
      <c r="F46" s="7"/>
      <c r="G46" s="7">
        <v>2175000</v>
      </c>
      <c r="H46" s="7"/>
    </row>
    <row r="47" spans="1:8" x14ac:dyDescent="0.2">
      <c r="A47" s="4">
        <v>42</v>
      </c>
      <c r="B47" s="174" t="s">
        <v>57</v>
      </c>
      <c r="C47" s="175">
        <f t="shared" si="0"/>
        <v>11140000</v>
      </c>
      <c r="D47" s="13">
        <f>SUM(D48:D49)</f>
        <v>4800000</v>
      </c>
      <c r="E47" s="13">
        <f>SUM(E48:E49)</f>
        <v>5000000</v>
      </c>
      <c r="F47" s="13">
        <f>SUM(F48:F49)</f>
        <v>1340000</v>
      </c>
      <c r="G47" s="13">
        <f>SUM(G48:G49)</f>
        <v>0</v>
      </c>
      <c r="H47" s="13">
        <f>SUM(H48:H49)</f>
        <v>0</v>
      </c>
    </row>
    <row r="48" spans="1:8" x14ac:dyDescent="0.2">
      <c r="A48" s="245">
        <v>43</v>
      </c>
      <c r="B48" s="174" t="s">
        <v>58</v>
      </c>
      <c r="C48" s="175">
        <f t="shared" si="0"/>
        <v>10900000</v>
      </c>
      <c r="D48" s="5">
        <v>4800000</v>
      </c>
      <c r="E48" s="5">
        <v>5000000</v>
      </c>
      <c r="F48" s="5">
        <v>1100000</v>
      </c>
      <c r="G48" s="5"/>
      <c r="H48" s="5"/>
    </row>
    <row r="49" spans="1:8" x14ac:dyDescent="0.2">
      <c r="A49" s="4">
        <v>44</v>
      </c>
      <c r="B49" s="174" t="s">
        <v>59</v>
      </c>
      <c r="C49" s="175">
        <f t="shared" si="0"/>
        <v>240000</v>
      </c>
      <c r="D49" s="5"/>
      <c r="E49" s="5"/>
      <c r="F49" s="5">
        <v>240000</v>
      </c>
      <c r="G49" s="5"/>
      <c r="H49" s="5"/>
    </row>
    <row r="50" spans="1:8" x14ac:dyDescent="0.2">
      <c r="A50" s="245">
        <v>45</v>
      </c>
      <c r="B50" s="174" t="s">
        <v>301</v>
      </c>
      <c r="C50" s="175">
        <f t="shared" si="0"/>
        <v>11300000</v>
      </c>
      <c r="D50" s="13">
        <f>SUM(D51:D54)</f>
        <v>11300000</v>
      </c>
      <c r="E50" s="13">
        <f>SUM(E51:E54)</f>
        <v>0</v>
      </c>
      <c r="F50" s="13">
        <f>SUM(F51:F54)</f>
        <v>0</v>
      </c>
      <c r="G50" s="13">
        <f>SUM(G51:G54)</f>
        <v>0</v>
      </c>
      <c r="H50" s="13">
        <f>SUM(H51:H54)</f>
        <v>0</v>
      </c>
    </row>
    <row r="51" spans="1:8" ht="25.5" x14ac:dyDescent="0.2">
      <c r="A51" s="4">
        <v>46</v>
      </c>
      <c r="B51" s="174" t="s">
        <v>302</v>
      </c>
      <c r="C51" s="175">
        <f t="shared" si="0"/>
        <v>0</v>
      </c>
      <c r="D51" s="5"/>
      <c r="E51" s="5"/>
      <c r="F51" s="5"/>
      <c r="G51" s="5"/>
      <c r="H51" s="5"/>
    </row>
    <row r="52" spans="1:8" ht="25.5" x14ac:dyDescent="0.2">
      <c r="A52" s="245">
        <v>47</v>
      </c>
      <c r="B52" s="174" t="s">
        <v>60</v>
      </c>
      <c r="C52" s="175">
        <f t="shared" si="0"/>
        <v>0</v>
      </c>
      <c r="D52" s="5"/>
      <c r="E52" s="5"/>
      <c r="F52" s="5"/>
      <c r="G52" s="5"/>
      <c r="H52" s="5"/>
    </row>
    <row r="53" spans="1:8" x14ac:dyDescent="0.2">
      <c r="A53" s="4">
        <v>48</v>
      </c>
      <c r="B53" s="174" t="s">
        <v>303</v>
      </c>
      <c r="C53" s="175">
        <f t="shared" si="0"/>
        <v>11300000</v>
      </c>
      <c r="D53" s="5">
        <v>11300000</v>
      </c>
      <c r="E53" s="5"/>
      <c r="F53" s="5"/>
      <c r="G53" s="5"/>
      <c r="H53" s="5"/>
    </row>
    <row r="54" spans="1:8" x14ac:dyDescent="0.2">
      <c r="A54" s="245">
        <v>49</v>
      </c>
      <c r="B54" s="174" t="s">
        <v>61</v>
      </c>
      <c r="C54" s="175">
        <f t="shared" si="0"/>
        <v>0</v>
      </c>
      <c r="D54" s="5"/>
      <c r="E54" s="5"/>
      <c r="F54" s="5"/>
      <c r="G54" s="5"/>
      <c r="H54" s="5"/>
    </row>
    <row r="55" spans="1:8" x14ac:dyDescent="0.2">
      <c r="A55" s="4">
        <v>50</v>
      </c>
      <c r="B55" s="174" t="s">
        <v>304</v>
      </c>
      <c r="C55" s="175">
        <f t="shared" si="0"/>
        <v>5255175</v>
      </c>
      <c r="D55" s="5"/>
      <c r="E55" s="5"/>
      <c r="F55" s="5"/>
      <c r="G55" s="5"/>
      <c r="H55" s="5">
        <v>5255175</v>
      </c>
    </row>
    <row r="56" spans="1:8" x14ac:dyDescent="0.2">
      <c r="A56" s="245">
        <v>51</v>
      </c>
      <c r="B56" s="174" t="s">
        <v>305</v>
      </c>
      <c r="C56" s="175">
        <f t="shared" si="0"/>
        <v>11725094</v>
      </c>
      <c r="D56" s="170">
        <v>4347000</v>
      </c>
      <c r="E56" s="170"/>
      <c r="F56" s="170">
        <v>1806300</v>
      </c>
      <c r="G56" s="170"/>
      <c r="H56" s="170">
        <v>5571794</v>
      </c>
    </row>
    <row r="57" spans="1:8" x14ac:dyDescent="0.2">
      <c r="A57" s="4">
        <v>52</v>
      </c>
      <c r="B57" s="174" t="s">
        <v>62</v>
      </c>
      <c r="C57" s="175">
        <f t="shared" si="0"/>
        <v>0</v>
      </c>
      <c r="D57" s="5"/>
      <c r="E57" s="5"/>
      <c r="F57" s="5"/>
      <c r="G57" s="5"/>
      <c r="H57" s="5"/>
    </row>
    <row r="58" spans="1:8" ht="25.5" x14ac:dyDescent="0.2">
      <c r="A58" s="245">
        <v>53</v>
      </c>
      <c r="B58" s="174" t="s">
        <v>306</v>
      </c>
      <c r="C58" s="175">
        <f t="shared" si="0"/>
        <v>0</v>
      </c>
      <c r="D58" s="5"/>
      <c r="E58" s="5"/>
      <c r="F58" s="5"/>
      <c r="G58" s="5"/>
      <c r="H58" s="5"/>
    </row>
    <row r="59" spans="1:8" x14ac:dyDescent="0.2">
      <c r="A59" s="4">
        <v>54</v>
      </c>
      <c r="B59" s="174" t="s">
        <v>307</v>
      </c>
      <c r="C59" s="175">
        <f t="shared" si="0"/>
        <v>0</v>
      </c>
      <c r="D59" s="5"/>
      <c r="E59" s="5"/>
      <c r="F59" s="5"/>
      <c r="G59" s="5"/>
      <c r="H59" s="5"/>
    </row>
    <row r="60" spans="1:8" x14ac:dyDescent="0.2">
      <c r="A60" s="245">
        <v>55</v>
      </c>
      <c r="B60" s="174" t="s">
        <v>63</v>
      </c>
      <c r="C60" s="175">
        <f t="shared" si="0"/>
        <v>0</v>
      </c>
      <c r="D60" s="5"/>
      <c r="E60" s="5"/>
      <c r="F60" s="5"/>
      <c r="G60" s="5"/>
      <c r="H60" s="5"/>
    </row>
    <row r="61" spans="1:8" x14ac:dyDescent="0.2">
      <c r="A61" s="4">
        <v>56</v>
      </c>
      <c r="B61" s="174" t="s">
        <v>308</v>
      </c>
      <c r="C61" s="175">
        <f t="shared" si="0"/>
        <v>0</v>
      </c>
      <c r="D61" s="5"/>
      <c r="E61" s="3"/>
      <c r="F61" s="5"/>
      <c r="G61" s="3"/>
      <c r="H61" s="3"/>
    </row>
    <row r="62" spans="1:8" x14ac:dyDescent="0.2">
      <c r="A62" s="245">
        <v>57</v>
      </c>
      <c r="B62" s="179" t="s">
        <v>64</v>
      </c>
      <c r="C62" s="175">
        <f t="shared" si="0"/>
        <v>62686369</v>
      </c>
      <c r="D62" s="6">
        <f>D41+D42+D47+D50+D55+D56+D57+D58+D59+D60+D61</f>
        <v>20447000</v>
      </c>
      <c r="E62" s="6">
        <f>E41+E42+E47+E50+E55+E56+E57+E58+E59+E60+E61</f>
        <v>5360000</v>
      </c>
      <c r="F62" s="6">
        <f>F41+F42+F47+F50+F55+F56+F57+F58+F59+F60+F61</f>
        <v>8496300</v>
      </c>
      <c r="G62" s="6">
        <f>G41+G42+G47+G50+G55+G56+G57+G58+G59+G60+G61</f>
        <v>2175000</v>
      </c>
      <c r="H62" s="6">
        <f>H41+H42+H47+H50+H55+H56+H57+H58+H59+H60+H61</f>
        <v>26208069</v>
      </c>
    </row>
    <row r="63" spans="1:8" x14ac:dyDescent="0.2">
      <c r="A63" s="4">
        <v>58</v>
      </c>
      <c r="B63" s="174" t="s">
        <v>309</v>
      </c>
      <c r="C63" s="175">
        <f t="shared" si="0"/>
        <v>0</v>
      </c>
      <c r="D63" s="5"/>
      <c r="E63" s="5"/>
      <c r="F63" s="5"/>
      <c r="G63" s="3"/>
      <c r="H63" s="3"/>
    </row>
    <row r="64" spans="1:8" x14ac:dyDescent="0.2">
      <c r="A64" s="245">
        <v>59</v>
      </c>
      <c r="B64" s="174" t="s">
        <v>310</v>
      </c>
      <c r="C64" s="175">
        <f t="shared" si="0"/>
        <v>0</v>
      </c>
      <c r="D64" s="5"/>
      <c r="E64" s="5"/>
      <c r="F64" s="5"/>
      <c r="G64" s="3"/>
      <c r="H64" s="3"/>
    </row>
    <row r="65" spans="1:8" x14ac:dyDescent="0.2">
      <c r="A65" s="4">
        <v>60</v>
      </c>
      <c r="B65" s="179" t="s">
        <v>65</v>
      </c>
      <c r="C65" s="175">
        <f t="shared" si="0"/>
        <v>0</v>
      </c>
      <c r="D65" s="6">
        <f>SUM(D63:D64)</f>
        <v>0</v>
      </c>
      <c r="E65" s="6">
        <f>SUM(E63:E64)</f>
        <v>0</v>
      </c>
      <c r="F65" s="6">
        <f>SUM(F63:F64)</f>
        <v>0</v>
      </c>
      <c r="G65" s="6">
        <f>SUM(G63:G64)</f>
        <v>0</v>
      </c>
      <c r="H65" s="6">
        <f>SUM(H63:H64)</f>
        <v>0</v>
      </c>
    </row>
    <row r="66" spans="1:8" x14ac:dyDescent="0.2">
      <c r="A66" s="245">
        <v>61</v>
      </c>
      <c r="B66" s="184" t="s">
        <v>311</v>
      </c>
      <c r="C66" s="175">
        <f t="shared" si="0"/>
        <v>0</v>
      </c>
      <c r="D66" s="170"/>
      <c r="E66" s="170"/>
      <c r="F66" s="170"/>
      <c r="G66" s="170"/>
      <c r="H66" s="170"/>
    </row>
    <row r="67" spans="1:8" x14ac:dyDescent="0.2">
      <c r="A67" s="4">
        <v>62</v>
      </c>
      <c r="B67" s="185" t="s">
        <v>312</v>
      </c>
      <c r="C67" s="175">
        <f t="shared" si="0"/>
        <v>0</v>
      </c>
      <c r="D67" s="6">
        <f>D66</f>
        <v>0</v>
      </c>
      <c r="E67" s="6">
        <f>E66</f>
        <v>0</v>
      </c>
      <c r="F67" s="6">
        <f>F66</f>
        <v>0</v>
      </c>
      <c r="G67" s="6">
        <f>G66</f>
        <v>0</v>
      </c>
      <c r="H67" s="6">
        <f>H66</f>
        <v>0</v>
      </c>
    </row>
    <row r="68" spans="1:8" ht="25.5" x14ac:dyDescent="0.2">
      <c r="A68" s="245">
        <v>63</v>
      </c>
      <c r="B68" s="174" t="s">
        <v>66</v>
      </c>
      <c r="C68" s="175">
        <f t="shared" si="0"/>
        <v>0</v>
      </c>
      <c r="D68" s="5"/>
      <c r="E68" s="5"/>
      <c r="F68" s="5"/>
      <c r="G68" s="5"/>
      <c r="H68" s="5"/>
    </row>
    <row r="69" spans="1:8" x14ac:dyDescent="0.2">
      <c r="A69" s="4">
        <v>64</v>
      </c>
      <c r="B69" s="174" t="s">
        <v>67</v>
      </c>
      <c r="C69" s="175">
        <f t="shared" si="0"/>
        <v>0</v>
      </c>
      <c r="D69" s="5"/>
      <c r="E69" s="5"/>
      <c r="F69" s="5"/>
      <c r="G69" s="5"/>
      <c r="H69" s="5"/>
    </row>
    <row r="70" spans="1:8" x14ac:dyDescent="0.2">
      <c r="A70" s="245">
        <v>65</v>
      </c>
      <c r="B70" s="174" t="s">
        <v>68</v>
      </c>
      <c r="C70" s="175">
        <f t="shared" si="0"/>
        <v>0</v>
      </c>
      <c r="D70" s="5"/>
      <c r="E70" s="3"/>
      <c r="F70" s="3"/>
      <c r="G70" s="3"/>
      <c r="H70" s="3"/>
    </row>
    <row r="71" spans="1:8" x14ac:dyDescent="0.2">
      <c r="A71" s="4">
        <v>66</v>
      </c>
      <c r="B71" s="179" t="s">
        <v>69</v>
      </c>
      <c r="C71" s="175">
        <f t="shared" si="0"/>
        <v>0</v>
      </c>
      <c r="D71" s="14">
        <f>D68+D70</f>
        <v>0</v>
      </c>
      <c r="E71" s="14">
        <f t="shared" ref="E71:H71" si="1">E68+E70</f>
        <v>0</v>
      </c>
      <c r="F71" s="14">
        <f t="shared" si="1"/>
        <v>0</v>
      </c>
      <c r="G71" s="14">
        <f t="shared" si="1"/>
        <v>0</v>
      </c>
      <c r="H71" s="14">
        <f t="shared" si="1"/>
        <v>0</v>
      </c>
    </row>
    <row r="72" spans="1:8" x14ac:dyDescent="0.2">
      <c r="A72" s="245">
        <v>67</v>
      </c>
      <c r="B72" s="186" t="s">
        <v>70</v>
      </c>
      <c r="C72" s="175">
        <f t="shared" ref="C72:C79" si="2">SUM(D72:H72)</f>
        <v>1321277461</v>
      </c>
      <c r="D72" s="15">
        <f>D21+D29+D40+D62+D65+D67+D71</f>
        <v>1241921734</v>
      </c>
      <c r="E72" s="15">
        <f>E21+E29+E40+E62+E65+E67+E71</f>
        <v>5360000</v>
      </c>
      <c r="F72" s="15">
        <f>F21+F29+F40+F62+F65+F67+F71</f>
        <v>45612658</v>
      </c>
      <c r="G72" s="15">
        <f>G21+G29+G40+G62+G65+G67+G71</f>
        <v>2175000</v>
      </c>
      <c r="H72" s="15">
        <f>H21+H29+H40+H62+H65+H67+H71</f>
        <v>26208069</v>
      </c>
    </row>
    <row r="73" spans="1:8" ht="25.5" x14ac:dyDescent="0.2">
      <c r="A73" s="4">
        <v>68</v>
      </c>
      <c r="B73" s="176" t="s">
        <v>313</v>
      </c>
      <c r="C73" s="175">
        <f t="shared" si="2"/>
        <v>0</v>
      </c>
      <c r="D73" s="170"/>
      <c r="E73" s="170"/>
      <c r="F73" s="170"/>
      <c r="G73" s="170"/>
      <c r="H73" s="170"/>
    </row>
    <row r="74" spans="1:8" ht="25.5" x14ac:dyDescent="0.2">
      <c r="A74" s="245">
        <v>69</v>
      </c>
      <c r="B74" s="174" t="s">
        <v>314</v>
      </c>
      <c r="C74" s="175">
        <f t="shared" si="2"/>
        <v>890981629</v>
      </c>
      <c r="D74" s="5">
        <v>884247719</v>
      </c>
      <c r="E74" s="5"/>
      <c r="F74" s="5">
        <v>5321670</v>
      </c>
      <c r="G74" s="5">
        <v>1412240</v>
      </c>
      <c r="H74" s="5"/>
    </row>
    <row r="75" spans="1:8" x14ac:dyDescent="0.2">
      <c r="A75" s="4">
        <v>70</v>
      </c>
      <c r="B75" s="174" t="s">
        <v>71</v>
      </c>
      <c r="C75" s="175">
        <f t="shared" si="2"/>
        <v>0</v>
      </c>
      <c r="D75" s="5"/>
      <c r="E75" s="5"/>
      <c r="F75" s="5"/>
      <c r="G75" s="5"/>
      <c r="H75" s="5"/>
    </row>
    <row r="76" spans="1:8" x14ac:dyDescent="0.2">
      <c r="A76" s="245">
        <v>71</v>
      </c>
      <c r="B76" s="174" t="s">
        <v>315</v>
      </c>
      <c r="C76" s="175">
        <f t="shared" si="2"/>
        <v>931956993</v>
      </c>
      <c r="D76" s="5"/>
      <c r="E76" s="5">
        <v>325907365</v>
      </c>
      <c r="F76" s="5">
        <v>232804874</v>
      </c>
      <c r="G76" s="5">
        <v>108057859</v>
      </c>
      <c r="H76" s="5">
        <v>265186895</v>
      </c>
    </row>
    <row r="77" spans="1:8" x14ac:dyDescent="0.2">
      <c r="A77" s="4">
        <v>72</v>
      </c>
      <c r="B77" s="174" t="s">
        <v>72</v>
      </c>
      <c r="C77" s="175">
        <f t="shared" si="2"/>
        <v>1822938622</v>
      </c>
      <c r="D77" s="12">
        <f>SUM(D73:D76)</f>
        <v>884247719</v>
      </c>
      <c r="E77" s="12">
        <f>SUM(E73:E76)</f>
        <v>325907365</v>
      </c>
      <c r="F77" s="12">
        <f>SUM(F73:F76)</f>
        <v>238126544</v>
      </c>
      <c r="G77" s="12">
        <f>SUM(G73:G76)</f>
        <v>109470099</v>
      </c>
      <c r="H77" s="12">
        <f>SUM(H73:H76)</f>
        <v>265186895</v>
      </c>
    </row>
    <row r="78" spans="1:8" ht="13.5" thickBot="1" x14ac:dyDescent="0.25">
      <c r="A78" s="245">
        <v>73</v>
      </c>
      <c r="B78" s="187" t="s">
        <v>73</v>
      </c>
      <c r="C78" s="175">
        <f t="shared" si="2"/>
        <v>1822938622</v>
      </c>
      <c r="D78" s="16">
        <f>D77</f>
        <v>884247719</v>
      </c>
      <c r="E78" s="16">
        <f>E77</f>
        <v>325907365</v>
      </c>
      <c r="F78" s="16">
        <f>F77</f>
        <v>238126544</v>
      </c>
      <c r="G78" s="16">
        <f>G77</f>
        <v>109470099</v>
      </c>
      <c r="H78" s="16">
        <f>H77</f>
        <v>265186895</v>
      </c>
    </row>
    <row r="79" spans="1:8" ht="14.25" thickTop="1" thickBot="1" x14ac:dyDescent="0.25">
      <c r="A79" s="4">
        <v>74</v>
      </c>
      <c r="B79" s="188" t="s">
        <v>37</v>
      </c>
      <c r="C79" s="175">
        <f t="shared" si="2"/>
        <v>3144216083</v>
      </c>
      <c r="D79" s="189">
        <f>D72+D78</f>
        <v>2126169453</v>
      </c>
      <c r="E79" s="189">
        <f>E72+E78</f>
        <v>331267365</v>
      </c>
      <c r="F79" s="189">
        <f>F72+F78</f>
        <v>283739202</v>
      </c>
      <c r="G79" s="189">
        <f>G72+G78</f>
        <v>111645099</v>
      </c>
      <c r="H79" s="189">
        <f>H72+H78</f>
        <v>291394964</v>
      </c>
    </row>
    <row r="80" spans="1:8" ht="13.5" thickTop="1" x14ac:dyDescent="0.2"/>
  </sheetData>
  <pageMargins left="0" right="0" top="0" bottom="0.19685039370078741" header="0.51181102362204722" footer="0.51181102362204722"/>
  <pageSetup scale="6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workbookViewId="0">
      <pane ySplit="5" topLeftCell="A6" activePane="bottomLeft" state="frozen"/>
      <selection activeCell="G44" sqref="G44"/>
      <selection pane="bottomLeft" activeCell="E1" sqref="E1"/>
    </sheetView>
  </sheetViews>
  <sheetFormatPr defaultRowHeight="12.75" x14ac:dyDescent="0.2"/>
  <cols>
    <col min="1" max="1" width="6.42578125" customWidth="1"/>
    <col min="2" max="2" width="46.5703125" customWidth="1"/>
    <col min="3" max="3" width="14.7109375" customWidth="1"/>
    <col min="4" max="4" width="14.5703125" customWidth="1"/>
    <col min="5" max="8" width="12.7109375" customWidth="1"/>
    <col min="9" max="9" width="12.7109375" bestFit="1" customWidth="1"/>
    <col min="251" max="251" width="6.42578125" customWidth="1"/>
    <col min="252" max="252" width="46.5703125" customWidth="1"/>
    <col min="253" max="253" width="29.42578125" customWidth="1"/>
    <col min="507" max="507" width="6.42578125" customWidth="1"/>
    <col min="508" max="508" width="46.5703125" customWidth="1"/>
    <col min="509" max="509" width="29.42578125" customWidth="1"/>
    <col min="763" max="763" width="6.42578125" customWidth="1"/>
    <col min="764" max="764" width="46.5703125" customWidth="1"/>
    <col min="765" max="765" width="29.42578125" customWidth="1"/>
    <col min="1019" max="1019" width="6.42578125" customWidth="1"/>
    <col min="1020" max="1020" width="46.5703125" customWidth="1"/>
    <col min="1021" max="1021" width="29.42578125" customWidth="1"/>
    <col min="1275" max="1275" width="6.42578125" customWidth="1"/>
    <col min="1276" max="1276" width="46.5703125" customWidth="1"/>
    <col min="1277" max="1277" width="29.42578125" customWidth="1"/>
    <col min="1531" max="1531" width="6.42578125" customWidth="1"/>
    <col min="1532" max="1532" width="46.5703125" customWidth="1"/>
    <col min="1533" max="1533" width="29.42578125" customWidth="1"/>
    <col min="1787" max="1787" width="6.42578125" customWidth="1"/>
    <col min="1788" max="1788" width="46.5703125" customWidth="1"/>
    <col min="1789" max="1789" width="29.42578125" customWidth="1"/>
    <col min="2043" max="2043" width="6.42578125" customWidth="1"/>
    <col min="2044" max="2044" width="46.5703125" customWidth="1"/>
    <col min="2045" max="2045" width="29.42578125" customWidth="1"/>
    <col min="2299" max="2299" width="6.42578125" customWidth="1"/>
    <col min="2300" max="2300" width="46.5703125" customWidth="1"/>
    <col min="2301" max="2301" width="29.42578125" customWidth="1"/>
    <col min="2555" max="2555" width="6.42578125" customWidth="1"/>
    <col min="2556" max="2556" width="46.5703125" customWidth="1"/>
    <col min="2557" max="2557" width="29.42578125" customWidth="1"/>
    <col min="2811" max="2811" width="6.42578125" customWidth="1"/>
    <col min="2812" max="2812" width="46.5703125" customWidth="1"/>
    <col min="2813" max="2813" width="29.42578125" customWidth="1"/>
    <col min="3067" max="3067" width="6.42578125" customWidth="1"/>
    <col min="3068" max="3068" width="46.5703125" customWidth="1"/>
    <col min="3069" max="3069" width="29.42578125" customWidth="1"/>
    <col min="3323" max="3323" width="6.42578125" customWidth="1"/>
    <col min="3324" max="3324" width="46.5703125" customWidth="1"/>
    <col min="3325" max="3325" width="29.42578125" customWidth="1"/>
    <col min="3579" max="3579" width="6.42578125" customWidth="1"/>
    <col min="3580" max="3580" width="46.5703125" customWidth="1"/>
    <col min="3581" max="3581" width="29.42578125" customWidth="1"/>
    <col min="3835" max="3835" width="6.42578125" customWidth="1"/>
    <col min="3836" max="3836" width="46.5703125" customWidth="1"/>
    <col min="3837" max="3837" width="29.42578125" customWidth="1"/>
    <col min="4091" max="4091" width="6.42578125" customWidth="1"/>
    <col min="4092" max="4092" width="46.5703125" customWidth="1"/>
    <col min="4093" max="4093" width="29.42578125" customWidth="1"/>
    <col min="4347" max="4347" width="6.42578125" customWidth="1"/>
    <col min="4348" max="4348" width="46.5703125" customWidth="1"/>
    <col min="4349" max="4349" width="29.42578125" customWidth="1"/>
    <col min="4603" max="4603" width="6.42578125" customWidth="1"/>
    <col min="4604" max="4604" width="46.5703125" customWidth="1"/>
    <col min="4605" max="4605" width="29.42578125" customWidth="1"/>
    <col min="4859" max="4859" width="6.42578125" customWidth="1"/>
    <col min="4860" max="4860" width="46.5703125" customWidth="1"/>
    <col min="4861" max="4861" width="29.42578125" customWidth="1"/>
    <col min="5115" max="5115" width="6.42578125" customWidth="1"/>
    <col min="5116" max="5116" width="46.5703125" customWidth="1"/>
    <col min="5117" max="5117" width="29.42578125" customWidth="1"/>
    <col min="5371" max="5371" width="6.42578125" customWidth="1"/>
    <col min="5372" max="5372" width="46.5703125" customWidth="1"/>
    <col min="5373" max="5373" width="29.42578125" customWidth="1"/>
    <col min="5627" max="5627" width="6.42578125" customWidth="1"/>
    <col min="5628" max="5628" width="46.5703125" customWidth="1"/>
    <col min="5629" max="5629" width="29.42578125" customWidth="1"/>
    <col min="5883" max="5883" width="6.42578125" customWidth="1"/>
    <col min="5884" max="5884" width="46.5703125" customWidth="1"/>
    <col min="5885" max="5885" width="29.42578125" customWidth="1"/>
    <col min="6139" max="6139" width="6.42578125" customWidth="1"/>
    <col min="6140" max="6140" width="46.5703125" customWidth="1"/>
    <col min="6141" max="6141" width="29.42578125" customWidth="1"/>
    <col min="6395" max="6395" width="6.42578125" customWidth="1"/>
    <col min="6396" max="6396" width="46.5703125" customWidth="1"/>
    <col min="6397" max="6397" width="29.42578125" customWidth="1"/>
    <col min="6651" max="6651" width="6.42578125" customWidth="1"/>
    <col min="6652" max="6652" width="46.5703125" customWidth="1"/>
    <col min="6653" max="6653" width="29.42578125" customWidth="1"/>
    <col min="6907" max="6907" width="6.42578125" customWidth="1"/>
    <col min="6908" max="6908" width="46.5703125" customWidth="1"/>
    <col min="6909" max="6909" width="29.42578125" customWidth="1"/>
    <col min="7163" max="7163" width="6.42578125" customWidth="1"/>
    <col min="7164" max="7164" width="46.5703125" customWidth="1"/>
    <col min="7165" max="7165" width="29.42578125" customWidth="1"/>
    <col min="7419" max="7419" width="6.42578125" customWidth="1"/>
    <col min="7420" max="7420" width="46.5703125" customWidth="1"/>
    <col min="7421" max="7421" width="29.42578125" customWidth="1"/>
    <col min="7675" max="7675" width="6.42578125" customWidth="1"/>
    <col min="7676" max="7676" width="46.5703125" customWidth="1"/>
    <col min="7677" max="7677" width="29.42578125" customWidth="1"/>
    <col min="7931" max="7931" width="6.42578125" customWidth="1"/>
    <col min="7932" max="7932" width="46.5703125" customWidth="1"/>
    <col min="7933" max="7933" width="29.42578125" customWidth="1"/>
    <col min="8187" max="8187" width="6.42578125" customWidth="1"/>
    <col min="8188" max="8188" width="46.5703125" customWidth="1"/>
    <col min="8189" max="8189" width="29.42578125" customWidth="1"/>
    <col min="8443" max="8443" width="6.42578125" customWidth="1"/>
    <col min="8444" max="8444" width="46.5703125" customWidth="1"/>
    <col min="8445" max="8445" width="29.42578125" customWidth="1"/>
    <col min="8699" max="8699" width="6.42578125" customWidth="1"/>
    <col min="8700" max="8700" width="46.5703125" customWidth="1"/>
    <col min="8701" max="8701" width="29.42578125" customWidth="1"/>
    <col min="8955" max="8955" width="6.42578125" customWidth="1"/>
    <col min="8956" max="8956" width="46.5703125" customWidth="1"/>
    <col min="8957" max="8957" width="29.42578125" customWidth="1"/>
    <col min="9211" max="9211" width="6.42578125" customWidth="1"/>
    <col min="9212" max="9212" width="46.5703125" customWidth="1"/>
    <col min="9213" max="9213" width="29.42578125" customWidth="1"/>
    <col min="9467" max="9467" width="6.42578125" customWidth="1"/>
    <col min="9468" max="9468" width="46.5703125" customWidth="1"/>
    <col min="9469" max="9469" width="29.42578125" customWidth="1"/>
    <col min="9723" max="9723" width="6.42578125" customWidth="1"/>
    <col min="9724" max="9724" width="46.5703125" customWidth="1"/>
    <col min="9725" max="9725" width="29.42578125" customWidth="1"/>
    <col min="9979" max="9979" width="6.42578125" customWidth="1"/>
    <col min="9980" max="9980" width="46.5703125" customWidth="1"/>
    <col min="9981" max="9981" width="29.42578125" customWidth="1"/>
    <col min="10235" max="10235" width="6.42578125" customWidth="1"/>
    <col min="10236" max="10236" width="46.5703125" customWidth="1"/>
    <col min="10237" max="10237" width="29.42578125" customWidth="1"/>
    <col min="10491" max="10491" width="6.42578125" customWidth="1"/>
    <col min="10492" max="10492" width="46.5703125" customWidth="1"/>
    <col min="10493" max="10493" width="29.42578125" customWidth="1"/>
    <col min="10747" max="10747" width="6.42578125" customWidth="1"/>
    <col min="10748" max="10748" width="46.5703125" customWidth="1"/>
    <col min="10749" max="10749" width="29.42578125" customWidth="1"/>
    <col min="11003" max="11003" width="6.42578125" customWidth="1"/>
    <col min="11004" max="11004" width="46.5703125" customWidth="1"/>
    <col min="11005" max="11005" width="29.42578125" customWidth="1"/>
    <col min="11259" max="11259" width="6.42578125" customWidth="1"/>
    <col min="11260" max="11260" width="46.5703125" customWidth="1"/>
    <col min="11261" max="11261" width="29.42578125" customWidth="1"/>
    <col min="11515" max="11515" width="6.42578125" customWidth="1"/>
    <col min="11516" max="11516" width="46.5703125" customWidth="1"/>
    <col min="11517" max="11517" width="29.42578125" customWidth="1"/>
    <col min="11771" max="11771" width="6.42578125" customWidth="1"/>
    <col min="11772" max="11772" width="46.5703125" customWidth="1"/>
    <col min="11773" max="11773" width="29.42578125" customWidth="1"/>
    <col min="12027" max="12027" width="6.42578125" customWidth="1"/>
    <col min="12028" max="12028" width="46.5703125" customWidth="1"/>
    <col min="12029" max="12029" width="29.42578125" customWidth="1"/>
    <col min="12283" max="12283" width="6.42578125" customWidth="1"/>
    <col min="12284" max="12284" width="46.5703125" customWidth="1"/>
    <col min="12285" max="12285" width="29.42578125" customWidth="1"/>
    <col min="12539" max="12539" width="6.42578125" customWidth="1"/>
    <col min="12540" max="12540" width="46.5703125" customWidth="1"/>
    <col min="12541" max="12541" width="29.42578125" customWidth="1"/>
    <col min="12795" max="12795" width="6.42578125" customWidth="1"/>
    <col min="12796" max="12796" width="46.5703125" customWidth="1"/>
    <col min="12797" max="12797" width="29.42578125" customWidth="1"/>
    <col min="13051" max="13051" width="6.42578125" customWidth="1"/>
    <col min="13052" max="13052" width="46.5703125" customWidth="1"/>
    <col min="13053" max="13053" width="29.42578125" customWidth="1"/>
    <col min="13307" max="13307" width="6.42578125" customWidth="1"/>
    <col min="13308" max="13308" width="46.5703125" customWidth="1"/>
    <col min="13309" max="13309" width="29.42578125" customWidth="1"/>
    <col min="13563" max="13563" width="6.42578125" customWidth="1"/>
    <col min="13564" max="13564" width="46.5703125" customWidth="1"/>
    <col min="13565" max="13565" width="29.42578125" customWidth="1"/>
    <col min="13819" max="13819" width="6.42578125" customWidth="1"/>
    <col min="13820" max="13820" width="46.5703125" customWidth="1"/>
    <col min="13821" max="13821" width="29.42578125" customWidth="1"/>
    <col min="14075" max="14075" width="6.42578125" customWidth="1"/>
    <col min="14076" max="14076" width="46.5703125" customWidth="1"/>
    <col min="14077" max="14077" width="29.42578125" customWidth="1"/>
    <col min="14331" max="14331" width="6.42578125" customWidth="1"/>
    <col min="14332" max="14332" width="46.5703125" customWidth="1"/>
    <col min="14333" max="14333" width="29.42578125" customWidth="1"/>
    <col min="14587" max="14587" width="6.42578125" customWidth="1"/>
    <col min="14588" max="14588" width="46.5703125" customWidth="1"/>
    <col min="14589" max="14589" width="29.42578125" customWidth="1"/>
    <col min="14843" max="14843" width="6.42578125" customWidth="1"/>
    <col min="14844" max="14844" width="46.5703125" customWidth="1"/>
    <col min="14845" max="14845" width="29.42578125" customWidth="1"/>
    <col min="15099" max="15099" width="6.42578125" customWidth="1"/>
    <col min="15100" max="15100" width="46.5703125" customWidth="1"/>
    <col min="15101" max="15101" width="29.42578125" customWidth="1"/>
    <col min="15355" max="15355" width="6.42578125" customWidth="1"/>
    <col min="15356" max="15356" width="46.5703125" customWidth="1"/>
    <col min="15357" max="15357" width="29.42578125" customWidth="1"/>
    <col min="15611" max="15611" width="6.42578125" customWidth="1"/>
    <col min="15612" max="15612" width="46.5703125" customWidth="1"/>
    <col min="15613" max="15613" width="29.42578125" customWidth="1"/>
    <col min="15867" max="15867" width="6.42578125" customWidth="1"/>
    <col min="15868" max="15868" width="46.5703125" customWidth="1"/>
    <col min="15869" max="15869" width="29.42578125" customWidth="1"/>
    <col min="16123" max="16123" width="6.42578125" customWidth="1"/>
    <col min="16124" max="16124" width="46.5703125" customWidth="1"/>
    <col min="16125" max="16125" width="29.42578125" customWidth="1"/>
  </cols>
  <sheetData>
    <row r="1" spans="1:8" x14ac:dyDescent="0.2">
      <c r="B1" s="171" t="s">
        <v>274</v>
      </c>
      <c r="E1" s="400" t="s">
        <v>775</v>
      </c>
    </row>
    <row r="2" spans="1:8" x14ac:dyDescent="0.2">
      <c r="B2" s="171" t="s">
        <v>395</v>
      </c>
      <c r="E2" s="158" t="s">
        <v>696</v>
      </c>
    </row>
    <row r="3" spans="1:8" x14ac:dyDescent="0.2">
      <c r="B3" s="171"/>
      <c r="C3" s="171" t="s">
        <v>325</v>
      </c>
      <c r="E3" t="s">
        <v>75</v>
      </c>
    </row>
    <row r="4" spans="1:8" ht="13.5" thickBot="1" x14ac:dyDescent="0.25">
      <c r="B4" s="171"/>
    </row>
    <row r="5" spans="1:8" ht="38.25" x14ac:dyDescent="0.2">
      <c r="A5" s="190" t="s">
        <v>1</v>
      </c>
      <c r="B5" s="191" t="s">
        <v>316</v>
      </c>
      <c r="C5" s="192" t="s">
        <v>275</v>
      </c>
      <c r="D5" s="193" t="s">
        <v>39</v>
      </c>
      <c r="E5" s="194" t="s">
        <v>357</v>
      </c>
      <c r="F5" s="194" t="s">
        <v>40</v>
      </c>
      <c r="G5" s="194" t="s">
        <v>355</v>
      </c>
      <c r="H5" s="194" t="s">
        <v>356</v>
      </c>
    </row>
    <row r="6" spans="1:8" x14ac:dyDescent="0.2">
      <c r="A6" s="195">
        <v>27</v>
      </c>
      <c r="B6" s="196" t="s">
        <v>3</v>
      </c>
      <c r="C6" s="197">
        <f t="shared" ref="C6:C37" si="0">SUM(D6:H6)</f>
        <v>602684306</v>
      </c>
      <c r="D6" s="198">
        <v>44820873</v>
      </c>
      <c r="E6" s="198">
        <v>224699005</v>
      </c>
      <c r="F6" s="198">
        <v>125933856</v>
      </c>
      <c r="G6" s="198">
        <v>46559760</v>
      </c>
      <c r="H6" s="198">
        <v>160670812</v>
      </c>
    </row>
    <row r="7" spans="1:8" ht="25.5" x14ac:dyDescent="0.2">
      <c r="A7" s="195">
        <v>28</v>
      </c>
      <c r="B7" s="196" t="s">
        <v>4</v>
      </c>
      <c r="C7" s="197">
        <f t="shared" si="0"/>
        <v>86178121</v>
      </c>
      <c r="D7" s="198">
        <v>6614285</v>
      </c>
      <c r="E7" s="198">
        <v>35080208</v>
      </c>
      <c r="F7" s="198">
        <v>14320931</v>
      </c>
      <c r="G7" s="198">
        <v>6708375</v>
      </c>
      <c r="H7" s="198">
        <v>23454322</v>
      </c>
    </row>
    <row r="8" spans="1:8" x14ac:dyDescent="0.2">
      <c r="A8" s="195">
        <v>87</v>
      </c>
      <c r="B8" s="196" t="s">
        <v>5</v>
      </c>
      <c r="C8" s="197">
        <f t="shared" si="0"/>
        <v>519883347</v>
      </c>
      <c r="D8" s="198">
        <v>164327566</v>
      </c>
      <c r="E8" s="198">
        <v>63703052</v>
      </c>
      <c r="F8" s="198">
        <v>135991415</v>
      </c>
      <c r="G8" s="198">
        <v>54763964</v>
      </c>
      <c r="H8" s="198">
        <v>101097350</v>
      </c>
    </row>
    <row r="9" spans="1:8" x14ac:dyDescent="0.2">
      <c r="A9" s="195">
        <v>88</v>
      </c>
      <c r="B9" s="199" t="s">
        <v>6</v>
      </c>
      <c r="C9" s="200">
        <f t="shared" si="0"/>
        <v>0</v>
      </c>
      <c r="D9" s="201">
        <f>D10</f>
        <v>0</v>
      </c>
      <c r="E9" s="202">
        <f>E10</f>
        <v>0</v>
      </c>
      <c r="F9" s="202">
        <f>F10</f>
        <v>0</v>
      </c>
      <c r="G9" s="202">
        <f>G10</f>
        <v>0</v>
      </c>
      <c r="H9" s="202">
        <f>H10</f>
        <v>0</v>
      </c>
    </row>
    <row r="10" spans="1:8" ht="25.5" x14ac:dyDescent="0.2">
      <c r="A10" s="195">
        <v>89</v>
      </c>
      <c r="B10" s="199" t="s">
        <v>7</v>
      </c>
      <c r="C10" s="200">
        <f t="shared" si="0"/>
        <v>0</v>
      </c>
      <c r="D10" s="203"/>
      <c r="E10" s="204"/>
      <c r="F10" s="204"/>
      <c r="G10" s="204"/>
      <c r="H10" s="204"/>
    </row>
    <row r="11" spans="1:8" x14ac:dyDescent="0.2">
      <c r="A11" s="195">
        <v>90</v>
      </c>
      <c r="B11" s="199" t="s">
        <v>8</v>
      </c>
      <c r="C11" s="200">
        <f t="shared" si="0"/>
        <v>300000</v>
      </c>
      <c r="D11" s="201">
        <f>D12</f>
        <v>300000</v>
      </c>
      <c r="E11" s="202">
        <f>E12</f>
        <v>0</v>
      </c>
      <c r="F11" s="202">
        <f>F12</f>
        <v>0</v>
      </c>
      <c r="G11" s="202">
        <f>G12</f>
        <v>0</v>
      </c>
      <c r="H11" s="202">
        <f>H12</f>
        <v>0</v>
      </c>
    </row>
    <row r="12" spans="1:8" ht="25.5" x14ac:dyDescent="0.2">
      <c r="A12" s="195">
        <v>91</v>
      </c>
      <c r="B12" s="199" t="s">
        <v>9</v>
      </c>
      <c r="C12" s="200">
        <f t="shared" si="0"/>
        <v>300000</v>
      </c>
      <c r="D12" s="201">
        <v>300000</v>
      </c>
      <c r="E12" s="202"/>
      <c r="F12" s="202"/>
      <c r="G12" s="202"/>
      <c r="H12" s="202"/>
    </row>
    <row r="13" spans="1:8" x14ac:dyDescent="0.2">
      <c r="A13" s="195">
        <v>92</v>
      </c>
      <c r="B13" s="199" t="s">
        <v>10</v>
      </c>
      <c r="C13" s="200">
        <f t="shared" si="0"/>
        <v>3800000</v>
      </c>
      <c r="D13" s="202">
        <f>SUM(D14:D15)</f>
        <v>3800000</v>
      </c>
      <c r="E13" s="202">
        <f>SUM(E14:E15)</f>
        <v>0</v>
      </c>
      <c r="F13" s="202">
        <f>SUM(F14:F15)</f>
        <v>0</v>
      </c>
      <c r="G13" s="202">
        <f>SUM(G14:G15)</f>
        <v>0</v>
      </c>
      <c r="H13" s="202">
        <f>SUM(H14:H15)</f>
        <v>0</v>
      </c>
    </row>
    <row r="14" spans="1:8" x14ac:dyDescent="0.2">
      <c r="A14" s="195">
        <v>93</v>
      </c>
      <c r="B14" s="199" t="s">
        <v>11</v>
      </c>
      <c r="C14" s="200">
        <f t="shared" si="0"/>
        <v>800000</v>
      </c>
      <c r="D14" s="203">
        <v>800000</v>
      </c>
      <c r="E14" s="204"/>
      <c r="F14" s="204"/>
      <c r="G14" s="204"/>
      <c r="H14" s="204"/>
    </row>
    <row r="15" spans="1:8" x14ac:dyDescent="0.2">
      <c r="A15" s="195">
        <v>94</v>
      </c>
      <c r="B15" s="199" t="s">
        <v>12</v>
      </c>
      <c r="C15" s="200">
        <f t="shared" si="0"/>
        <v>3000000</v>
      </c>
      <c r="D15" s="203">
        <v>3000000</v>
      </c>
      <c r="E15" s="204"/>
      <c r="F15" s="204"/>
      <c r="G15" s="204"/>
      <c r="H15" s="204"/>
    </row>
    <row r="16" spans="1:8" x14ac:dyDescent="0.2">
      <c r="A16" s="195">
        <v>96</v>
      </c>
      <c r="B16" s="205" t="s">
        <v>13</v>
      </c>
      <c r="C16" s="200">
        <f t="shared" si="0"/>
        <v>4100000</v>
      </c>
      <c r="D16" s="206">
        <f>D9+D11+D13</f>
        <v>4100000</v>
      </c>
      <c r="E16" s="207">
        <f>E9+E11+E13</f>
        <v>0</v>
      </c>
      <c r="F16" s="207">
        <f>F9+F11+F13</f>
        <v>0</v>
      </c>
      <c r="G16" s="207">
        <f>G9+G11+G13</f>
        <v>0</v>
      </c>
      <c r="H16" s="207">
        <f>H9+H11+H13</f>
        <v>0</v>
      </c>
    </row>
    <row r="17" spans="1:8" ht="18.75" customHeight="1" x14ac:dyDescent="0.2">
      <c r="A17" s="195">
        <v>97</v>
      </c>
      <c r="B17" s="199" t="s">
        <v>14</v>
      </c>
      <c r="C17" s="200">
        <f t="shared" si="0"/>
        <v>95591530</v>
      </c>
      <c r="D17" s="203">
        <v>95591530</v>
      </c>
      <c r="E17" s="204"/>
      <c r="F17" s="204"/>
      <c r="G17" s="204"/>
      <c r="H17" s="204"/>
    </row>
    <row r="18" spans="1:8" ht="25.5" x14ac:dyDescent="0.2">
      <c r="A18" s="195">
        <v>98</v>
      </c>
      <c r="B18" s="199" t="s">
        <v>15</v>
      </c>
      <c r="C18" s="200">
        <f t="shared" si="0"/>
        <v>320953326</v>
      </c>
      <c r="D18" s="208">
        <f>SUM(D19:D22)</f>
        <v>320953326</v>
      </c>
      <c r="E18" s="209">
        <f>SUM(E19:E22)</f>
        <v>0</v>
      </c>
      <c r="F18" s="209">
        <f>SUM(F19:F22)</f>
        <v>0</v>
      </c>
      <c r="G18" s="209">
        <f>SUM(G19:G22)</f>
        <v>0</v>
      </c>
      <c r="H18" s="209">
        <f>SUM(H19:H22)</f>
        <v>0</v>
      </c>
    </row>
    <row r="19" spans="1:8" x14ac:dyDescent="0.2">
      <c r="A19" s="195">
        <v>99</v>
      </c>
      <c r="B19" s="199" t="s">
        <v>317</v>
      </c>
      <c r="C19" s="200">
        <f t="shared" si="0"/>
        <v>3800000</v>
      </c>
      <c r="D19" s="203">
        <v>3800000</v>
      </c>
      <c r="E19" s="204"/>
      <c r="F19" s="204"/>
      <c r="G19" s="204"/>
      <c r="H19" s="204"/>
    </row>
    <row r="20" spans="1:8" x14ac:dyDescent="0.2">
      <c r="A20" s="195">
        <v>100</v>
      </c>
      <c r="B20" s="199" t="s">
        <v>16</v>
      </c>
      <c r="C20" s="200">
        <f t="shared" si="0"/>
        <v>0</v>
      </c>
      <c r="D20" s="203"/>
      <c r="E20" s="204"/>
      <c r="F20" s="204"/>
      <c r="G20" s="204"/>
      <c r="H20" s="204"/>
    </row>
    <row r="21" spans="1:8" ht="25.5" x14ac:dyDescent="0.2">
      <c r="A21" s="195">
        <v>101</v>
      </c>
      <c r="B21" s="199" t="s">
        <v>17</v>
      </c>
      <c r="C21" s="200">
        <f t="shared" si="0"/>
        <v>0</v>
      </c>
      <c r="D21" s="203"/>
      <c r="E21" s="204"/>
      <c r="F21" s="204"/>
      <c r="G21" s="204"/>
      <c r="H21" s="204"/>
    </row>
    <row r="22" spans="1:8" x14ac:dyDescent="0.2">
      <c r="A22" s="195">
        <v>102</v>
      </c>
      <c r="B22" s="199" t="s">
        <v>18</v>
      </c>
      <c r="C22" s="200">
        <f t="shared" si="0"/>
        <v>317153326</v>
      </c>
      <c r="D22" s="203">
        <v>317153326</v>
      </c>
      <c r="E22" s="204"/>
      <c r="F22" s="204"/>
      <c r="G22" s="204"/>
      <c r="H22" s="204"/>
    </row>
    <row r="23" spans="1:8" ht="25.5" x14ac:dyDescent="0.2">
      <c r="A23" s="195">
        <v>103</v>
      </c>
      <c r="B23" s="199" t="s">
        <v>344</v>
      </c>
      <c r="C23" s="200">
        <f t="shared" si="0"/>
        <v>29180800</v>
      </c>
      <c r="D23" s="203">
        <v>29180800</v>
      </c>
      <c r="E23" s="204"/>
      <c r="F23" s="204"/>
      <c r="G23" s="204"/>
      <c r="H23" s="204"/>
    </row>
    <row r="24" spans="1:8" ht="16.5" customHeight="1" x14ac:dyDescent="0.2">
      <c r="A24" s="195"/>
      <c r="B24" s="199" t="s">
        <v>319</v>
      </c>
      <c r="C24" s="200">
        <f t="shared" si="0"/>
        <v>0</v>
      </c>
      <c r="D24" s="203"/>
      <c r="E24" s="204"/>
      <c r="F24" s="204"/>
      <c r="G24" s="204"/>
      <c r="H24" s="204"/>
    </row>
    <row r="25" spans="1:8" ht="16.5" customHeight="1" x14ac:dyDescent="0.2">
      <c r="A25" s="195">
        <v>104</v>
      </c>
      <c r="B25" s="199" t="s">
        <v>19</v>
      </c>
      <c r="C25" s="200">
        <f t="shared" si="0"/>
        <v>20917156</v>
      </c>
      <c r="D25" s="203">
        <v>20917156</v>
      </c>
      <c r="E25" s="204"/>
      <c r="F25" s="204"/>
      <c r="G25" s="204"/>
      <c r="H25" s="204"/>
    </row>
    <row r="26" spans="1:8" ht="18" customHeight="1" x14ac:dyDescent="0.2">
      <c r="A26" s="195">
        <v>105</v>
      </c>
      <c r="B26" s="205" t="s">
        <v>20</v>
      </c>
      <c r="C26" s="200">
        <f t="shared" si="0"/>
        <v>466642812</v>
      </c>
      <c r="D26" s="206">
        <f>D17+D18+D23+D24+D25</f>
        <v>466642812</v>
      </c>
      <c r="E26" s="207">
        <f>E17+E18+E23+E24+E25</f>
        <v>0</v>
      </c>
      <c r="F26" s="207">
        <f>F17+F18+F23+F24+F25</f>
        <v>0</v>
      </c>
      <c r="G26" s="207">
        <f>G17+G18+G23+G24+G25</f>
        <v>0</v>
      </c>
      <c r="H26" s="207">
        <f>H17+H18+H23+H24+H25</f>
        <v>0</v>
      </c>
    </row>
    <row r="27" spans="1:8" x14ac:dyDescent="0.2">
      <c r="A27" s="195">
        <v>106</v>
      </c>
      <c r="B27" s="199" t="s">
        <v>21</v>
      </c>
      <c r="C27" s="200">
        <f t="shared" si="0"/>
        <v>3050000</v>
      </c>
      <c r="D27" s="203">
        <v>2750000</v>
      </c>
      <c r="E27" s="204">
        <v>300000</v>
      </c>
      <c r="F27" s="204"/>
      <c r="G27" s="204"/>
      <c r="H27" s="204"/>
    </row>
    <row r="28" spans="1:8" x14ac:dyDescent="0.2">
      <c r="A28" s="195">
        <v>107</v>
      </c>
      <c r="B28" s="199" t="s">
        <v>22</v>
      </c>
      <c r="C28" s="200">
        <f t="shared" si="0"/>
        <v>81423659</v>
      </c>
      <c r="D28" s="203">
        <v>81423659</v>
      </c>
      <c r="E28" s="204"/>
      <c r="F28" s="204"/>
      <c r="G28" s="204"/>
      <c r="H28" s="204"/>
    </row>
    <row r="29" spans="1:8" x14ac:dyDescent="0.2">
      <c r="A29" s="195">
        <v>108</v>
      </c>
      <c r="B29" s="199" t="s">
        <v>23</v>
      </c>
      <c r="C29" s="200">
        <f t="shared" si="0"/>
        <v>2789764</v>
      </c>
      <c r="D29" s="203"/>
      <c r="E29" s="204">
        <v>1700000</v>
      </c>
      <c r="F29" s="204">
        <v>400000</v>
      </c>
      <c r="G29" s="204"/>
      <c r="H29" s="204">
        <v>689764</v>
      </c>
    </row>
    <row r="30" spans="1:8" x14ac:dyDescent="0.2">
      <c r="A30" s="195">
        <v>109</v>
      </c>
      <c r="B30" s="199" t="s">
        <v>24</v>
      </c>
      <c r="C30" s="200">
        <f t="shared" si="0"/>
        <v>21948684</v>
      </c>
      <c r="D30" s="203">
        <v>5678227</v>
      </c>
      <c r="E30" s="204">
        <v>3400000</v>
      </c>
      <c r="F30" s="204">
        <v>5500000</v>
      </c>
      <c r="G30" s="204">
        <v>3200000</v>
      </c>
      <c r="H30" s="204">
        <v>4170457</v>
      </c>
    </row>
    <row r="31" spans="1:8" ht="25.5" x14ac:dyDescent="0.2">
      <c r="A31" s="195">
        <v>110</v>
      </c>
      <c r="B31" s="199" t="s">
        <v>25</v>
      </c>
      <c r="C31" s="200">
        <f t="shared" si="0"/>
        <v>29007918</v>
      </c>
      <c r="D31" s="203">
        <v>24231659</v>
      </c>
      <c r="E31" s="204">
        <v>1458000</v>
      </c>
      <c r="F31" s="204">
        <v>1593000</v>
      </c>
      <c r="G31" s="204">
        <v>413000</v>
      </c>
      <c r="H31" s="204">
        <v>1312259</v>
      </c>
    </row>
    <row r="32" spans="1:8" x14ac:dyDescent="0.2">
      <c r="A32" s="195">
        <v>111</v>
      </c>
      <c r="B32" s="205" t="s">
        <v>26</v>
      </c>
      <c r="C32" s="200">
        <f t="shared" si="0"/>
        <v>138220025</v>
      </c>
      <c r="D32" s="206">
        <f>SUM(D27:D31)</f>
        <v>114083545</v>
      </c>
      <c r="E32" s="207">
        <f>SUM(E27:E31)</f>
        <v>6858000</v>
      </c>
      <c r="F32" s="207">
        <f>SUM(F27:F31)</f>
        <v>7493000</v>
      </c>
      <c r="G32" s="207">
        <f>SUM(G27:G31)</f>
        <v>3613000</v>
      </c>
      <c r="H32" s="207">
        <f>SUM(H27:H31)</f>
        <v>6172480</v>
      </c>
    </row>
    <row r="33" spans="1:9" x14ac:dyDescent="0.2">
      <c r="A33" s="195">
        <v>112</v>
      </c>
      <c r="B33" s="199" t="s">
        <v>27</v>
      </c>
      <c r="C33" s="200">
        <f t="shared" si="0"/>
        <v>340888218</v>
      </c>
      <c r="D33" s="203">
        <v>340888218</v>
      </c>
      <c r="E33" s="204"/>
      <c r="F33" s="204"/>
      <c r="G33" s="204"/>
      <c r="H33" s="204"/>
    </row>
    <row r="34" spans="1:9" x14ac:dyDescent="0.2">
      <c r="A34" s="195"/>
      <c r="B34" s="199" t="s">
        <v>320</v>
      </c>
      <c r="C34" s="200">
        <f t="shared" si="0"/>
        <v>250000</v>
      </c>
      <c r="D34" s="203"/>
      <c r="E34" s="204">
        <v>250000</v>
      </c>
      <c r="F34" s="204"/>
      <c r="G34" s="204"/>
      <c r="H34" s="204"/>
    </row>
    <row r="35" spans="1:9" x14ac:dyDescent="0.2">
      <c r="A35" s="195">
        <v>113</v>
      </c>
      <c r="B35" s="199" t="s">
        <v>28</v>
      </c>
      <c r="C35" s="200">
        <f t="shared" si="0"/>
        <v>2069641</v>
      </c>
      <c r="D35" s="203">
        <v>1589641</v>
      </c>
      <c r="E35" s="204">
        <v>480000</v>
      </c>
      <c r="F35" s="204"/>
      <c r="G35" s="204"/>
      <c r="H35" s="204"/>
    </row>
    <row r="36" spans="1:9" ht="25.5" x14ac:dyDescent="0.2">
      <c r="A36" s="195">
        <v>114</v>
      </c>
      <c r="B36" s="199" t="s">
        <v>29</v>
      </c>
      <c r="C36" s="200">
        <f t="shared" si="0"/>
        <v>18490207</v>
      </c>
      <c r="D36" s="203">
        <v>18293107</v>
      </c>
      <c r="E36" s="204">
        <v>197100</v>
      </c>
      <c r="F36" s="204"/>
      <c r="G36" s="204"/>
      <c r="H36" s="204"/>
    </row>
    <row r="37" spans="1:9" x14ac:dyDescent="0.2">
      <c r="A37" s="195">
        <v>115</v>
      </c>
      <c r="B37" s="205" t="s">
        <v>30</v>
      </c>
      <c r="C37" s="200">
        <f t="shared" si="0"/>
        <v>361698066</v>
      </c>
      <c r="D37" s="206">
        <f>SUM(D33:D36)</f>
        <v>360770966</v>
      </c>
      <c r="E37" s="207">
        <f>SUM(E33:E36)</f>
        <v>927100</v>
      </c>
      <c r="F37" s="207">
        <f>SUM(F33:F36)</f>
        <v>0</v>
      </c>
      <c r="G37" s="207">
        <f>SUM(G33:G36)</f>
        <v>0</v>
      </c>
      <c r="H37" s="207">
        <f>SUM(H33:H36)</f>
        <v>0</v>
      </c>
    </row>
    <row r="38" spans="1:9" ht="25.5" x14ac:dyDescent="0.2">
      <c r="A38" s="195">
        <v>116</v>
      </c>
      <c r="B38" s="199" t="s">
        <v>345</v>
      </c>
      <c r="C38" s="200">
        <f>SUM(D38:H38)</f>
        <v>6032500</v>
      </c>
      <c r="D38" s="201">
        <v>6032500</v>
      </c>
      <c r="E38" s="202">
        <f>SUM(E39:E41)</f>
        <v>0</v>
      </c>
      <c r="F38" s="202">
        <f>SUM(F39:F41)</f>
        <v>0</v>
      </c>
      <c r="G38" s="202">
        <f>SUM(G39:G41)</f>
        <v>0</v>
      </c>
      <c r="H38" s="202">
        <f>SUM(H39:H41)</f>
        <v>0</v>
      </c>
    </row>
    <row r="39" spans="1:9" ht="25.5" x14ac:dyDescent="0.2">
      <c r="A39" s="195">
        <v>119</v>
      </c>
      <c r="B39" s="199" t="s">
        <v>346</v>
      </c>
      <c r="C39" s="200">
        <f t="shared" ref="C39:C48" si="1">SUM(D39:H39)</f>
        <v>2000000</v>
      </c>
      <c r="D39" s="203">
        <v>2000000</v>
      </c>
      <c r="E39" s="204"/>
      <c r="F39" s="204"/>
      <c r="G39" s="204"/>
      <c r="H39" s="204"/>
    </row>
    <row r="40" spans="1:9" ht="25.5" x14ac:dyDescent="0.2">
      <c r="A40" s="195">
        <v>118</v>
      </c>
      <c r="B40" s="199" t="s">
        <v>321</v>
      </c>
      <c r="C40" s="200">
        <f t="shared" si="1"/>
        <v>0</v>
      </c>
      <c r="D40" s="203"/>
      <c r="E40" s="204"/>
      <c r="F40" s="204"/>
      <c r="G40" s="204"/>
      <c r="H40" s="204"/>
    </row>
    <row r="41" spans="1:9" x14ac:dyDescent="0.2">
      <c r="A41" s="195">
        <v>117</v>
      </c>
      <c r="B41" s="199" t="s">
        <v>322</v>
      </c>
      <c r="C41" s="200">
        <f t="shared" si="1"/>
        <v>1000000</v>
      </c>
      <c r="D41" s="203">
        <v>1000000</v>
      </c>
      <c r="E41" s="204"/>
      <c r="F41" s="204"/>
      <c r="G41" s="204"/>
      <c r="H41" s="204"/>
    </row>
    <row r="42" spans="1:9" x14ac:dyDescent="0.2">
      <c r="A42" s="195">
        <v>120</v>
      </c>
      <c r="B42" s="205" t="s">
        <v>31</v>
      </c>
      <c r="C42" s="200">
        <f t="shared" si="1"/>
        <v>8032500</v>
      </c>
      <c r="D42" s="206">
        <f>D38+D39</f>
        <v>8032500</v>
      </c>
      <c r="E42" s="206">
        <f t="shared" ref="E42:H42" si="2">E38+E39</f>
        <v>0</v>
      </c>
      <c r="F42" s="206">
        <f t="shared" si="2"/>
        <v>0</v>
      </c>
      <c r="G42" s="206">
        <f t="shared" si="2"/>
        <v>0</v>
      </c>
      <c r="H42" s="206">
        <f t="shared" si="2"/>
        <v>0</v>
      </c>
    </row>
    <row r="43" spans="1:9" x14ac:dyDescent="0.2">
      <c r="A43" s="195">
        <v>121</v>
      </c>
      <c r="B43" s="210" t="s">
        <v>32</v>
      </c>
      <c r="C43" s="200">
        <f t="shared" si="1"/>
        <v>2187439177</v>
      </c>
      <c r="D43" s="211">
        <f>D6+D7+D8+D16+D26+D32+D37+D42</f>
        <v>1169392547</v>
      </c>
      <c r="E43" s="212">
        <f>E6+E7+E8+E16+E26+E32+E37+E42</f>
        <v>331267365</v>
      </c>
      <c r="F43" s="212">
        <f>F6+F7+F8+F16+F26+F32+F37+F42</f>
        <v>283739202</v>
      </c>
      <c r="G43" s="212">
        <f>G6+G7+G8+G16+G26+G32+G37+G42</f>
        <v>111645099</v>
      </c>
      <c r="H43" s="212">
        <f>H6+H7+H8+H16+H26+H32+H37+H42</f>
        <v>291394964</v>
      </c>
      <c r="I43" s="169"/>
    </row>
    <row r="44" spans="1:9" ht="25.5" x14ac:dyDescent="0.2">
      <c r="A44" s="195">
        <v>122</v>
      </c>
      <c r="B44" s="199" t="s">
        <v>33</v>
      </c>
      <c r="C44" s="200">
        <f t="shared" si="1"/>
        <v>24819913</v>
      </c>
      <c r="D44" s="257">
        <v>24819913</v>
      </c>
      <c r="E44" s="204"/>
      <c r="F44" s="204"/>
      <c r="G44" s="204"/>
      <c r="H44" s="204"/>
    </row>
    <row r="45" spans="1:9" ht="25.5" x14ac:dyDescent="0.2">
      <c r="A45" s="195">
        <v>123</v>
      </c>
      <c r="B45" s="199" t="s">
        <v>34</v>
      </c>
      <c r="C45" s="200">
        <f>SUM(D45:H45)</f>
        <v>931956993</v>
      </c>
      <c r="D45" s="235">
        <v>931956993</v>
      </c>
      <c r="E45" s="204"/>
      <c r="F45" s="204"/>
      <c r="G45" s="204"/>
      <c r="H45" s="204"/>
    </row>
    <row r="46" spans="1:9" x14ac:dyDescent="0.2">
      <c r="A46" s="195">
        <v>124</v>
      </c>
      <c r="B46" s="199" t="s">
        <v>35</v>
      </c>
      <c r="C46" s="200">
        <f t="shared" si="1"/>
        <v>956776906</v>
      </c>
      <c r="D46" s="202">
        <f>SUM(D44:D45)</f>
        <v>956776906</v>
      </c>
      <c r="E46" s="202">
        <f>SUM(E44:E45)</f>
        <v>0</v>
      </c>
      <c r="F46" s="202">
        <f>SUM(F44:F45)</f>
        <v>0</v>
      </c>
      <c r="G46" s="202">
        <f>SUM(G44:G45)</f>
        <v>0</v>
      </c>
      <c r="H46" s="202">
        <f>SUM(H44:H45)</f>
        <v>0</v>
      </c>
    </row>
    <row r="47" spans="1:9" ht="13.5" thickBot="1" x14ac:dyDescent="0.25">
      <c r="A47" s="195">
        <v>125</v>
      </c>
      <c r="B47" s="213" t="s">
        <v>36</v>
      </c>
      <c r="C47" s="200">
        <f t="shared" si="1"/>
        <v>956776906</v>
      </c>
      <c r="D47" s="214">
        <f>D46</f>
        <v>956776906</v>
      </c>
      <c r="E47" s="215">
        <f>E46</f>
        <v>0</v>
      </c>
      <c r="F47" s="215">
        <f>F46</f>
        <v>0</v>
      </c>
      <c r="G47" s="215">
        <f>G46</f>
        <v>0</v>
      </c>
      <c r="H47" s="215">
        <f>H46</f>
        <v>0</v>
      </c>
    </row>
    <row r="48" spans="1:9" ht="14.25" thickTop="1" thickBot="1" x14ac:dyDescent="0.25">
      <c r="A48" s="195">
        <v>126</v>
      </c>
      <c r="B48" s="18" t="s">
        <v>37</v>
      </c>
      <c r="C48" s="200">
        <f t="shared" si="1"/>
        <v>3144216083</v>
      </c>
      <c r="D48" s="17">
        <f>D43+D47</f>
        <v>2126169453</v>
      </c>
      <c r="E48" s="9">
        <f>E43+E47</f>
        <v>331267365</v>
      </c>
      <c r="F48" s="9">
        <f>F43+F47</f>
        <v>283739202</v>
      </c>
      <c r="G48" s="9">
        <f>G43+G47</f>
        <v>111645099</v>
      </c>
      <c r="H48" s="9">
        <f>H43+H47</f>
        <v>291394964</v>
      </c>
    </row>
    <row r="49" spans="3:8" ht="13.5" thickTop="1" x14ac:dyDescent="0.2">
      <c r="C49" s="169">
        <f>'13'!C79-'14'!C48</f>
        <v>0</v>
      </c>
      <c r="D49" s="169">
        <f>'13'!D79-'14'!D48</f>
        <v>0</v>
      </c>
      <c r="E49" s="169">
        <f>'13'!E79-'14'!E48</f>
        <v>0</v>
      </c>
      <c r="F49" s="169">
        <f>'13'!F79-'14'!F48</f>
        <v>0</v>
      </c>
      <c r="G49" s="169">
        <f>'13'!G79-'14'!G48</f>
        <v>0</v>
      </c>
      <c r="H49" s="169">
        <f>'13'!H79-'14'!H48</f>
        <v>0</v>
      </c>
    </row>
    <row r="50" spans="3:8" x14ac:dyDescent="0.2">
      <c r="C50" s="169">
        <f>C49-C48</f>
        <v>-3144216083</v>
      </c>
    </row>
  </sheetData>
  <pageMargins left="0" right="0" top="0.19685039370078741" bottom="0.19685039370078741" header="0.51181102362204722" footer="0.51181102362204722"/>
  <pageSetup scale="7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6"/>
  <sheetViews>
    <sheetView workbookViewId="0">
      <selection activeCell="B2" sqref="B2"/>
    </sheetView>
  </sheetViews>
  <sheetFormatPr defaultRowHeight="12.75" x14ac:dyDescent="0.2"/>
  <cols>
    <col min="1" max="1" width="4.140625" style="33" customWidth="1"/>
    <col min="2" max="2" width="51.140625" style="33" customWidth="1"/>
    <col min="3" max="3" width="14.140625" style="33" customWidth="1"/>
    <col min="4" max="4" width="14.42578125" style="71" customWidth="1"/>
    <col min="5" max="11" width="12.7109375" style="71" customWidth="1"/>
    <col min="12" max="12" width="14.140625" style="71" customWidth="1"/>
    <col min="13" max="15" width="12.7109375" style="71" customWidth="1"/>
    <col min="16" max="16" width="12.5703125" style="33" customWidth="1"/>
    <col min="17" max="16384" width="9.140625" style="33"/>
  </cols>
  <sheetData>
    <row r="1" spans="1:16" x14ac:dyDescent="0.2">
      <c r="B1" s="73"/>
      <c r="C1" s="49" t="s">
        <v>189</v>
      </c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</row>
    <row r="2" spans="1:16" x14ac:dyDescent="0.2">
      <c r="B2" s="125"/>
      <c r="C2" s="63" t="s">
        <v>590</v>
      </c>
      <c r="D2" s="158"/>
      <c r="E2" s="158"/>
      <c r="F2" s="158"/>
      <c r="G2" s="400" t="s">
        <v>775</v>
      </c>
      <c r="H2" s="158"/>
      <c r="I2" s="158"/>
      <c r="J2" s="158"/>
      <c r="K2" s="158"/>
      <c r="L2" s="158"/>
      <c r="M2" s="158"/>
      <c r="N2" s="158"/>
      <c r="O2" s="158"/>
    </row>
    <row r="3" spans="1:16" x14ac:dyDescent="0.2">
      <c r="B3" s="125"/>
      <c r="C3" s="49" t="s">
        <v>232</v>
      </c>
      <c r="D3" s="158"/>
      <c r="E3" s="158"/>
      <c r="F3" s="158"/>
      <c r="G3" s="158" t="s">
        <v>697</v>
      </c>
      <c r="H3" s="158"/>
      <c r="I3" s="158"/>
      <c r="J3" s="158"/>
      <c r="K3" s="158"/>
      <c r="L3" s="158"/>
      <c r="M3" s="158"/>
      <c r="N3" s="158"/>
      <c r="O3" s="158"/>
    </row>
    <row r="4" spans="1:16" x14ac:dyDescent="0.2">
      <c r="B4" s="73"/>
      <c r="C4" s="73"/>
      <c r="D4" s="158"/>
      <c r="E4" s="158"/>
      <c r="F4" s="158"/>
      <c r="G4" s="159" t="s">
        <v>184</v>
      </c>
      <c r="H4" s="158"/>
      <c r="I4" s="158"/>
      <c r="J4" s="158"/>
      <c r="K4" s="158"/>
      <c r="L4" s="158"/>
      <c r="M4" s="158"/>
      <c r="N4" s="158"/>
      <c r="O4" s="158"/>
    </row>
    <row r="5" spans="1:16" x14ac:dyDescent="0.2">
      <c r="B5" s="73"/>
      <c r="C5" s="73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</row>
    <row r="6" spans="1:16" x14ac:dyDescent="0.2">
      <c r="A6" s="35">
        <v>1</v>
      </c>
      <c r="B6" s="126" t="s">
        <v>233</v>
      </c>
      <c r="C6" s="126" t="s">
        <v>38</v>
      </c>
      <c r="D6" s="160" t="s">
        <v>234</v>
      </c>
      <c r="E6" s="160" t="s">
        <v>235</v>
      </c>
      <c r="F6" s="160" t="s">
        <v>236</v>
      </c>
      <c r="G6" s="160" t="s">
        <v>237</v>
      </c>
      <c r="H6" s="160" t="s">
        <v>238</v>
      </c>
      <c r="I6" s="160" t="s">
        <v>239</v>
      </c>
      <c r="J6" s="160" t="s">
        <v>240</v>
      </c>
      <c r="K6" s="160" t="s">
        <v>241</v>
      </c>
      <c r="L6" s="160" t="s">
        <v>242</v>
      </c>
      <c r="M6" s="160" t="s">
        <v>243</v>
      </c>
      <c r="N6" s="160" t="s">
        <v>244</v>
      </c>
      <c r="O6" s="160" t="s">
        <v>245</v>
      </c>
      <c r="P6" s="127" t="s">
        <v>246</v>
      </c>
    </row>
    <row r="7" spans="1:16" x14ac:dyDescent="0.2">
      <c r="A7" s="35">
        <v>2</v>
      </c>
      <c r="B7" s="128" t="s">
        <v>141</v>
      </c>
      <c r="C7" s="129">
        <f>'2d'!C6</f>
        <v>760338175</v>
      </c>
      <c r="D7" s="161">
        <f t="shared" ref="D7:D13" si="0">C7/12</f>
        <v>63361514.583333336</v>
      </c>
      <c r="E7" s="161">
        <f t="shared" ref="E7:E13" si="1">C7/12</f>
        <v>63361514.583333336</v>
      </c>
      <c r="F7" s="161">
        <f t="shared" ref="F7:F13" si="2">C7/12</f>
        <v>63361514.583333336</v>
      </c>
      <c r="G7" s="161">
        <f t="shared" ref="G7:G13" si="3">C7/12</f>
        <v>63361514.583333336</v>
      </c>
      <c r="H7" s="161">
        <f t="shared" ref="H7:H13" si="4">C7/12</f>
        <v>63361514.583333336</v>
      </c>
      <c r="I7" s="161">
        <f t="shared" ref="I7:I13" si="5">C7/12</f>
        <v>63361514.583333336</v>
      </c>
      <c r="J7" s="161">
        <f t="shared" ref="J7:J13" si="6">C7/12</f>
        <v>63361514.583333336</v>
      </c>
      <c r="K7" s="161">
        <f t="shared" ref="K7:K13" si="7">C7/12</f>
        <v>63361514.583333336</v>
      </c>
      <c r="L7" s="161">
        <f t="shared" ref="L7:L13" si="8">C7/12</f>
        <v>63361514.583333336</v>
      </c>
      <c r="M7" s="161">
        <f t="shared" ref="M7:M13" si="9">C7/12</f>
        <v>63361514.583333336</v>
      </c>
      <c r="N7" s="161">
        <f t="shared" ref="N7:N13" si="10">C7/12</f>
        <v>63361514.583333336</v>
      </c>
      <c r="O7" s="161">
        <f t="shared" ref="O7:O13" si="11">C7/12</f>
        <v>63361514.583333336</v>
      </c>
      <c r="P7" s="130">
        <f t="shared" ref="P7:P32" si="12">SUM(D7:O7)</f>
        <v>760338175.00000012</v>
      </c>
    </row>
    <row r="8" spans="1:16" x14ac:dyDescent="0.2">
      <c r="A8" s="35">
        <v>3</v>
      </c>
      <c r="B8" s="128" t="s">
        <v>776</v>
      </c>
      <c r="C8" s="129">
        <f>'2d'!C7</f>
        <v>102296133</v>
      </c>
      <c r="D8" s="161">
        <f t="shared" si="0"/>
        <v>8524677.75</v>
      </c>
      <c r="E8" s="161">
        <f t="shared" si="1"/>
        <v>8524677.75</v>
      </c>
      <c r="F8" s="161">
        <f t="shared" si="2"/>
        <v>8524677.75</v>
      </c>
      <c r="G8" s="161">
        <f t="shared" si="3"/>
        <v>8524677.75</v>
      </c>
      <c r="H8" s="161">
        <f t="shared" si="4"/>
        <v>8524677.75</v>
      </c>
      <c r="I8" s="161">
        <f t="shared" si="5"/>
        <v>8524677.75</v>
      </c>
      <c r="J8" s="161">
        <f t="shared" si="6"/>
        <v>8524677.75</v>
      </c>
      <c r="K8" s="161">
        <f t="shared" si="7"/>
        <v>8524677.75</v>
      </c>
      <c r="L8" s="161">
        <f t="shared" si="8"/>
        <v>8524677.75</v>
      </c>
      <c r="M8" s="161">
        <f t="shared" si="9"/>
        <v>8524677.75</v>
      </c>
      <c r="N8" s="161">
        <f t="shared" si="10"/>
        <v>8524677.75</v>
      </c>
      <c r="O8" s="161">
        <f t="shared" si="11"/>
        <v>8524677.75</v>
      </c>
      <c r="P8" s="130">
        <f t="shared" si="12"/>
        <v>102296133</v>
      </c>
    </row>
    <row r="9" spans="1:16" x14ac:dyDescent="0.2">
      <c r="A9" s="35">
        <v>4</v>
      </c>
      <c r="B9" s="128" t="s">
        <v>247</v>
      </c>
      <c r="C9" s="129">
        <f>'2d'!C8</f>
        <v>462515277</v>
      </c>
      <c r="D9" s="161">
        <f t="shared" si="0"/>
        <v>38542939.75</v>
      </c>
      <c r="E9" s="161">
        <f t="shared" si="1"/>
        <v>38542939.75</v>
      </c>
      <c r="F9" s="161">
        <f t="shared" si="2"/>
        <v>38542939.75</v>
      </c>
      <c r="G9" s="161">
        <f t="shared" si="3"/>
        <v>38542939.75</v>
      </c>
      <c r="H9" s="161">
        <f t="shared" si="4"/>
        <v>38542939.75</v>
      </c>
      <c r="I9" s="161">
        <f t="shared" si="5"/>
        <v>38542939.75</v>
      </c>
      <c r="J9" s="161">
        <f t="shared" si="6"/>
        <v>38542939.75</v>
      </c>
      <c r="K9" s="161">
        <f t="shared" si="7"/>
        <v>38542939.75</v>
      </c>
      <c r="L9" s="161">
        <f t="shared" si="8"/>
        <v>38542939.75</v>
      </c>
      <c r="M9" s="161">
        <f t="shared" si="9"/>
        <v>38542939.75</v>
      </c>
      <c r="N9" s="161">
        <f t="shared" si="10"/>
        <v>38542939.75</v>
      </c>
      <c r="O9" s="161">
        <f t="shared" si="11"/>
        <v>38542939.75</v>
      </c>
      <c r="P9" s="130">
        <f t="shared" si="12"/>
        <v>462515277</v>
      </c>
    </row>
    <row r="10" spans="1:16" x14ac:dyDescent="0.2">
      <c r="A10" s="35">
        <v>5</v>
      </c>
      <c r="B10" s="128" t="s">
        <v>248</v>
      </c>
      <c r="C10" s="129">
        <f>'2d'!C16</f>
        <v>3300000</v>
      </c>
      <c r="D10" s="161">
        <f t="shared" si="0"/>
        <v>275000</v>
      </c>
      <c r="E10" s="161">
        <f t="shared" si="1"/>
        <v>275000</v>
      </c>
      <c r="F10" s="161">
        <f t="shared" si="2"/>
        <v>275000</v>
      </c>
      <c r="G10" s="161">
        <f t="shared" si="3"/>
        <v>275000</v>
      </c>
      <c r="H10" s="161">
        <f t="shared" si="4"/>
        <v>275000</v>
      </c>
      <c r="I10" s="161">
        <f t="shared" si="5"/>
        <v>275000</v>
      </c>
      <c r="J10" s="161">
        <f t="shared" si="6"/>
        <v>275000</v>
      </c>
      <c r="K10" s="161">
        <f t="shared" si="7"/>
        <v>275000</v>
      </c>
      <c r="L10" s="161">
        <f t="shared" si="8"/>
        <v>275000</v>
      </c>
      <c r="M10" s="161">
        <f t="shared" si="9"/>
        <v>275000</v>
      </c>
      <c r="N10" s="161">
        <f t="shared" si="10"/>
        <v>275000</v>
      </c>
      <c r="O10" s="161">
        <f t="shared" si="11"/>
        <v>275000</v>
      </c>
      <c r="P10" s="130">
        <f t="shared" si="12"/>
        <v>3300000</v>
      </c>
    </row>
    <row r="11" spans="1:16" x14ac:dyDescent="0.2">
      <c r="A11" s="35">
        <v>7</v>
      </c>
      <c r="B11" s="131" t="s">
        <v>249</v>
      </c>
      <c r="C11" s="132">
        <f>'2d'!C27</f>
        <v>516772182</v>
      </c>
      <c r="D11" s="161">
        <f t="shared" si="0"/>
        <v>43064348.5</v>
      </c>
      <c r="E11" s="161">
        <f t="shared" si="1"/>
        <v>43064348.5</v>
      </c>
      <c r="F11" s="161">
        <f t="shared" si="2"/>
        <v>43064348.5</v>
      </c>
      <c r="G11" s="161">
        <f t="shared" si="3"/>
        <v>43064348.5</v>
      </c>
      <c r="H11" s="161">
        <f t="shared" si="4"/>
        <v>43064348.5</v>
      </c>
      <c r="I11" s="161">
        <f t="shared" si="5"/>
        <v>43064348.5</v>
      </c>
      <c r="J11" s="161">
        <f t="shared" si="6"/>
        <v>43064348.5</v>
      </c>
      <c r="K11" s="161">
        <f t="shared" si="7"/>
        <v>43064348.5</v>
      </c>
      <c r="L11" s="161">
        <f t="shared" si="8"/>
        <v>43064348.5</v>
      </c>
      <c r="M11" s="161">
        <f t="shared" si="9"/>
        <v>43064348.5</v>
      </c>
      <c r="N11" s="161">
        <f t="shared" si="10"/>
        <v>43064348.5</v>
      </c>
      <c r="O11" s="161">
        <f t="shared" si="11"/>
        <v>43064348.5</v>
      </c>
      <c r="P11" s="130">
        <f t="shared" si="12"/>
        <v>516772182</v>
      </c>
    </row>
    <row r="12" spans="1:16" x14ac:dyDescent="0.2">
      <c r="A12" s="35">
        <v>16</v>
      </c>
      <c r="B12" s="131" t="s">
        <v>250</v>
      </c>
      <c r="C12" s="132">
        <f>'2d'!C33</f>
        <v>85289427</v>
      </c>
      <c r="D12" s="161">
        <f t="shared" si="0"/>
        <v>7107452.25</v>
      </c>
      <c r="E12" s="161">
        <f t="shared" si="1"/>
        <v>7107452.25</v>
      </c>
      <c r="F12" s="161">
        <f t="shared" si="2"/>
        <v>7107452.25</v>
      </c>
      <c r="G12" s="161">
        <f t="shared" si="3"/>
        <v>7107452.25</v>
      </c>
      <c r="H12" s="161">
        <f t="shared" si="4"/>
        <v>7107452.25</v>
      </c>
      <c r="I12" s="161">
        <f t="shared" si="5"/>
        <v>7107452.25</v>
      </c>
      <c r="J12" s="161">
        <f t="shared" si="6"/>
        <v>7107452.25</v>
      </c>
      <c r="K12" s="161">
        <f t="shared" si="7"/>
        <v>7107452.25</v>
      </c>
      <c r="L12" s="161">
        <f t="shared" si="8"/>
        <v>7107452.25</v>
      </c>
      <c r="M12" s="161">
        <f t="shared" si="9"/>
        <v>7107452.25</v>
      </c>
      <c r="N12" s="161">
        <f t="shared" si="10"/>
        <v>7107452.25</v>
      </c>
      <c r="O12" s="161">
        <f t="shared" si="11"/>
        <v>7107452.25</v>
      </c>
      <c r="P12" s="130">
        <f t="shared" si="12"/>
        <v>85289427</v>
      </c>
    </row>
    <row r="13" spans="1:16" x14ac:dyDescent="0.2">
      <c r="A13" s="35">
        <v>17</v>
      </c>
      <c r="B13" s="131" t="s">
        <v>102</v>
      </c>
      <c r="C13" s="132">
        <f>'2d'!C38</f>
        <v>67613251</v>
      </c>
      <c r="D13" s="161">
        <f t="shared" si="0"/>
        <v>5634437.583333333</v>
      </c>
      <c r="E13" s="161">
        <f t="shared" si="1"/>
        <v>5634437.583333333</v>
      </c>
      <c r="F13" s="161">
        <f t="shared" si="2"/>
        <v>5634437.583333333</v>
      </c>
      <c r="G13" s="161">
        <f t="shared" si="3"/>
        <v>5634437.583333333</v>
      </c>
      <c r="H13" s="161">
        <f t="shared" si="4"/>
        <v>5634437.583333333</v>
      </c>
      <c r="I13" s="161">
        <f t="shared" si="5"/>
        <v>5634437.583333333</v>
      </c>
      <c r="J13" s="161">
        <f t="shared" si="6"/>
        <v>5634437.583333333</v>
      </c>
      <c r="K13" s="161">
        <f t="shared" si="7"/>
        <v>5634437.583333333</v>
      </c>
      <c r="L13" s="161">
        <f t="shared" si="8"/>
        <v>5634437.583333333</v>
      </c>
      <c r="M13" s="161">
        <f t="shared" si="9"/>
        <v>5634437.583333333</v>
      </c>
      <c r="N13" s="161">
        <f t="shared" si="10"/>
        <v>5634437.583333333</v>
      </c>
      <c r="O13" s="161">
        <f t="shared" si="11"/>
        <v>5634437.583333333</v>
      </c>
      <c r="P13" s="130">
        <f t="shared" si="12"/>
        <v>67613251.000000015</v>
      </c>
    </row>
    <row r="14" spans="1:16" x14ac:dyDescent="0.2">
      <c r="A14" s="35">
        <v>19</v>
      </c>
      <c r="B14" s="128" t="s">
        <v>251</v>
      </c>
      <c r="C14" s="129">
        <f>'2d'!C43</f>
        <v>7148605</v>
      </c>
      <c r="D14" s="161">
        <f>$C$14/12</f>
        <v>595717.08333333337</v>
      </c>
      <c r="E14" s="161">
        <f t="shared" ref="E14:O14" si="13">$C$14/12</f>
        <v>595717.08333333337</v>
      </c>
      <c r="F14" s="161">
        <f t="shared" si="13"/>
        <v>595717.08333333337</v>
      </c>
      <c r="G14" s="161">
        <f t="shared" si="13"/>
        <v>595717.08333333337</v>
      </c>
      <c r="H14" s="161">
        <f t="shared" si="13"/>
        <v>595717.08333333337</v>
      </c>
      <c r="I14" s="161">
        <f t="shared" si="13"/>
        <v>595717.08333333337</v>
      </c>
      <c r="J14" s="161">
        <f t="shared" si="13"/>
        <v>595717.08333333337</v>
      </c>
      <c r="K14" s="161">
        <f t="shared" si="13"/>
        <v>595717.08333333337</v>
      </c>
      <c r="L14" s="161">
        <f t="shared" si="13"/>
        <v>595717.08333333337</v>
      </c>
      <c r="M14" s="161">
        <f t="shared" si="13"/>
        <v>595717.08333333337</v>
      </c>
      <c r="N14" s="161">
        <f t="shared" si="13"/>
        <v>595717.08333333337</v>
      </c>
      <c r="O14" s="161">
        <f t="shared" si="13"/>
        <v>595717.08333333337</v>
      </c>
      <c r="P14" s="130">
        <f t="shared" si="12"/>
        <v>7148604.9999999991</v>
      </c>
    </row>
    <row r="15" spans="1:16" x14ac:dyDescent="0.2">
      <c r="A15" s="35">
        <v>20</v>
      </c>
      <c r="B15" s="133" t="s">
        <v>252</v>
      </c>
      <c r="C15" s="134">
        <f t="shared" ref="C15:O15" si="14">SUM(C7:C14)</f>
        <v>2005273050</v>
      </c>
      <c r="D15" s="162">
        <f t="shared" si="14"/>
        <v>167106087.50000003</v>
      </c>
      <c r="E15" s="162">
        <f t="shared" si="14"/>
        <v>167106087.50000003</v>
      </c>
      <c r="F15" s="162">
        <f t="shared" si="14"/>
        <v>167106087.50000003</v>
      </c>
      <c r="G15" s="162">
        <f t="shared" si="14"/>
        <v>167106087.50000003</v>
      </c>
      <c r="H15" s="162">
        <f t="shared" si="14"/>
        <v>167106087.50000003</v>
      </c>
      <c r="I15" s="162">
        <f t="shared" si="14"/>
        <v>167106087.50000003</v>
      </c>
      <c r="J15" s="162">
        <f t="shared" si="14"/>
        <v>167106087.50000003</v>
      </c>
      <c r="K15" s="162">
        <f t="shared" si="14"/>
        <v>167106087.50000003</v>
      </c>
      <c r="L15" s="162">
        <f t="shared" si="14"/>
        <v>167106087.50000003</v>
      </c>
      <c r="M15" s="162">
        <f t="shared" si="14"/>
        <v>167106087.50000003</v>
      </c>
      <c r="N15" s="162">
        <f t="shared" si="14"/>
        <v>167106087.50000003</v>
      </c>
      <c r="O15" s="162">
        <f t="shared" si="14"/>
        <v>167106087.50000003</v>
      </c>
      <c r="P15" s="130">
        <f t="shared" si="12"/>
        <v>2005273050.0000002</v>
      </c>
    </row>
    <row r="16" spans="1:16" x14ac:dyDescent="0.2">
      <c r="A16" s="45">
        <v>27</v>
      </c>
      <c r="B16" s="135" t="s">
        <v>253</v>
      </c>
      <c r="C16" s="136">
        <f>SUM(C17:C19)</f>
        <v>2117007023</v>
      </c>
      <c r="D16" s="136">
        <f t="shared" ref="D16:O16" si="15">SUM(D17:D19)</f>
        <v>110604750</v>
      </c>
      <c r="E16" s="136">
        <f t="shared" si="15"/>
        <v>85953107</v>
      </c>
      <c r="F16" s="136">
        <f t="shared" si="15"/>
        <v>285953107</v>
      </c>
      <c r="G16" s="136">
        <f t="shared" si="15"/>
        <v>89528954</v>
      </c>
      <c r="H16" s="136">
        <f t="shared" si="15"/>
        <v>85953107</v>
      </c>
      <c r="I16" s="136">
        <f t="shared" si="15"/>
        <v>85953107</v>
      </c>
      <c r="J16" s="136">
        <f t="shared" si="15"/>
        <v>91245793</v>
      </c>
      <c r="K16" s="136">
        <f t="shared" si="15"/>
        <v>735953107</v>
      </c>
      <c r="L16" s="136">
        <f t="shared" si="15"/>
        <v>288002670</v>
      </c>
      <c r="M16" s="136">
        <f t="shared" si="15"/>
        <v>85953107</v>
      </c>
      <c r="N16" s="136">
        <f t="shared" si="15"/>
        <v>85953107</v>
      </c>
      <c r="O16" s="136">
        <f t="shared" si="15"/>
        <v>85953107</v>
      </c>
      <c r="P16" s="137">
        <f t="shared" si="12"/>
        <v>2117007023</v>
      </c>
    </row>
    <row r="17" spans="1:16" s="141" customFormat="1" x14ac:dyDescent="0.2">
      <c r="A17" s="138"/>
      <c r="B17" s="139" t="s">
        <v>254</v>
      </c>
      <c r="C17" s="140">
        <f>'2d'!C45</f>
        <v>35569739</v>
      </c>
      <c r="D17" s="164">
        <v>24651643</v>
      </c>
      <c r="E17" s="164"/>
      <c r="F17" s="164"/>
      <c r="G17" s="164">
        <v>3575847</v>
      </c>
      <c r="H17" s="164"/>
      <c r="I17" s="164"/>
      <c r="J17" s="164">
        <v>5292686</v>
      </c>
      <c r="K17" s="164"/>
      <c r="L17" s="164">
        <v>2049563</v>
      </c>
      <c r="M17" s="164"/>
      <c r="N17" s="164"/>
      <c r="O17" s="164"/>
      <c r="P17" s="137">
        <f t="shared" si="12"/>
        <v>35569739</v>
      </c>
    </row>
    <row r="18" spans="1:16" s="141" customFormat="1" x14ac:dyDescent="0.2">
      <c r="A18" s="138"/>
      <c r="B18" s="999" t="s">
        <v>753</v>
      </c>
      <c r="C18" s="1000">
        <f>'2d'!C47</f>
        <v>1050000000</v>
      </c>
      <c r="D18" s="1001"/>
      <c r="E18" s="1001"/>
      <c r="F18" s="1001">
        <v>200000000</v>
      </c>
      <c r="G18" s="1001"/>
      <c r="H18" s="1001"/>
      <c r="I18" s="1001"/>
      <c r="J18" s="1001"/>
      <c r="K18" s="1001">
        <v>650000000</v>
      </c>
      <c r="L18" s="1001">
        <v>200000000</v>
      </c>
      <c r="M18" s="1001"/>
      <c r="N18" s="1001"/>
      <c r="O18" s="1001"/>
      <c r="P18" s="137"/>
    </row>
    <row r="19" spans="1:16" x14ac:dyDescent="0.2">
      <c r="A19" s="45">
        <v>29</v>
      </c>
      <c r="B19" s="142" t="s">
        <v>255</v>
      </c>
      <c r="C19" s="143">
        <f>'2d'!C46</f>
        <v>1031437284</v>
      </c>
      <c r="D19" s="161">
        <f>$C$19/12</f>
        <v>85953107</v>
      </c>
      <c r="E19" s="161">
        <f t="shared" ref="E19:O19" si="16">$C$19/12</f>
        <v>85953107</v>
      </c>
      <c r="F19" s="161">
        <f t="shared" si="16"/>
        <v>85953107</v>
      </c>
      <c r="G19" s="161">
        <f t="shared" si="16"/>
        <v>85953107</v>
      </c>
      <c r="H19" s="161">
        <f t="shared" si="16"/>
        <v>85953107</v>
      </c>
      <c r="I19" s="161">
        <f t="shared" si="16"/>
        <v>85953107</v>
      </c>
      <c r="J19" s="161">
        <f t="shared" si="16"/>
        <v>85953107</v>
      </c>
      <c r="K19" s="161">
        <f t="shared" si="16"/>
        <v>85953107</v>
      </c>
      <c r="L19" s="161">
        <f t="shared" si="16"/>
        <v>85953107</v>
      </c>
      <c r="M19" s="161">
        <f t="shared" si="16"/>
        <v>85953107</v>
      </c>
      <c r="N19" s="161">
        <f t="shared" si="16"/>
        <v>85953107</v>
      </c>
      <c r="O19" s="161">
        <f t="shared" si="16"/>
        <v>85953107</v>
      </c>
      <c r="P19" s="137">
        <f t="shared" si="12"/>
        <v>1031437284</v>
      </c>
    </row>
    <row r="20" spans="1:16" ht="21.75" customHeight="1" x14ac:dyDescent="0.2">
      <c r="A20" s="45">
        <v>30</v>
      </c>
      <c r="B20" s="144" t="s">
        <v>256</v>
      </c>
      <c r="C20" s="145">
        <f t="shared" ref="C20:O20" si="17">C15+C16</f>
        <v>4122280073</v>
      </c>
      <c r="D20" s="165">
        <f t="shared" si="17"/>
        <v>277710837.5</v>
      </c>
      <c r="E20" s="165">
        <f t="shared" si="17"/>
        <v>253059194.50000003</v>
      </c>
      <c r="F20" s="165">
        <f t="shared" si="17"/>
        <v>453059194.5</v>
      </c>
      <c r="G20" s="165">
        <f t="shared" si="17"/>
        <v>256635041.50000003</v>
      </c>
      <c r="H20" s="165">
        <f t="shared" si="17"/>
        <v>253059194.50000003</v>
      </c>
      <c r="I20" s="165">
        <f t="shared" si="17"/>
        <v>253059194.50000003</v>
      </c>
      <c r="J20" s="165">
        <f t="shared" si="17"/>
        <v>258351880.50000003</v>
      </c>
      <c r="K20" s="165">
        <f t="shared" si="17"/>
        <v>903059194.5</v>
      </c>
      <c r="L20" s="165">
        <f t="shared" si="17"/>
        <v>455108757.5</v>
      </c>
      <c r="M20" s="165">
        <f t="shared" si="17"/>
        <v>253059194.50000003</v>
      </c>
      <c r="N20" s="165">
        <f t="shared" si="17"/>
        <v>253059194.50000003</v>
      </c>
      <c r="O20" s="165">
        <f t="shared" si="17"/>
        <v>253059194.50000003</v>
      </c>
      <c r="P20" s="137">
        <f t="shared" si="12"/>
        <v>4122280073</v>
      </c>
    </row>
    <row r="21" spans="1:16" x14ac:dyDescent="0.2">
      <c r="A21" s="45">
        <v>33</v>
      </c>
      <c r="B21" s="142" t="s">
        <v>257</v>
      </c>
      <c r="C21" s="129">
        <f>'1b'!C21</f>
        <v>876234870</v>
      </c>
      <c r="D21" s="161">
        <f t="shared" ref="D21:D27" si="18">C21/12</f>
        <v>73019572.5</v>
      </c>
      <c r="E21" s="161">
        <f t="shared" ref="E21:E27" si="19">C21/12</f>
        <v>73019572.5</v>
      </c>
      <c r="F21" s="161">
        <f t="shared" ref="F21:F27" si="20">C21/12</f>
        <v>73019572.5</v>
      </c>
      <c r="G21" s="161">
        <f t="shared" ref="G21:G27" si="21">C21/12</f>
        <v>73019572.5</v>
      </c>
      <c r="H21" s="161">
        <f t="shared" ref="H21:H27" si="22">C21/12</f>
        <v>73019572.5</v>
      </c>
      <c r="I21" s="161">
        <f t="shared" ref="I21:I27" si="23">C21/12</f>
        <v>73019572.5</v>
      </c>
      <c r="J21" s="161">
        <f t="shared" ref="J21:J27" si="24">C21/12</f>
        <v>73019572.5</v>
      </c>
      <c r="K21" s="161">
        <f t="shared" ref="K21:K27" si="25">C21/12</f>
        <v>73019572.5</v>
      </c>
      <c r="L21" s="161">
        <f t="shared" ref="L21:L27" si="26">C21/12</f>
        <v>73019572.5</v>
      </c>
      <c r="M21" s="161">
        <f t="shared" ref="M21:M27" si="27">C21/12</f>
        <v>73019572.5</v>
      </c>
      <c r="N21" s="161">
        <f t="shared" ref="N21:N27" si="28">C21/12</f>
        <v>73019572.5</v>
      </c>
      <c r="O21" s="161">
        <f t="shared" ref="O21:O27" si="29">C21/12</f>
        <v>73019572.5</v>
      </c>
      <c r="P21" s="137">
        <f t="shared" si="12"/>
        <v>876234870</v>
      </c>
    </row>
    <row r="22" spans="1:16" x14ac:dyDescent="0.2">
      <c r="A22" s="45">
        <v>34</v>
      </c>
      <c r="B22" s="142" t="s">
        <v>258</v>
      </c>
      <c r="C22" s="129">
        <f>'1b'!C29</f>
        <v>59522518</v>
      </c>
      <c r="D22" s="161">
        <f t="shared" si="18"/>
        <v>4960209.833333333</v>
      </c>
      <c r="E22" s="161">
        <f t="shared" si="19"/>
        <v>4960209.833333333</v>
      </c>
      <c r="F22" s="161">
        <f t="shared" si="20"/>
        <v>4960209.833333333</v>
      </c>
      <c r="G22" s="161">
        <f t="shared" si="21"/>
        <v>4960209.833333333</v>
      </c>
      <c r="H22" s="161">
        <f t="shared" si="22"/>
        <v>4960209.833333333</v>
      </c>
      <c r="I22" s="161">
        <f t="shared" si="23"/>
        <v>4960209.833333333</v>
      </c>
      <c r="J22" s="161">
        <f t="shared" si="24"/>
        <v>4960209.833333333</v>
      </c>
      <c r="K22" s="161">
        <f t="shared" si="25"/>
        <v>4960209.833333333</v>
      </c>
      <c r="L22" s="161">
        <f t="shared" si="26"/>
        <v>4960209.833333333</v>
      </c>
      <c r="M22" s="161">
        <f t="shared" si="27"/>
        <v>4960209.833333333</v>
      </c>
      <c r="N22" s="161">
        <f t="shared" si="28"/>
        <v>4960209.833333333</v>
      </c>
      <c r="O22" s="161">
        <f t="shared" si="29"/>
        <v>4960209.833333333</v>
      </c>
      <c r="P22" s="137">
        <f t="shared" si="12"/>
        <v>59522518.000000007</v>
      </c>
    </row>
    <row r="23" spans="1:16" x14ac:dyDescent="0.2">
      <c r="A23" s="45">
        <v>35</v>
      </c>
      <c r="B23" s="146" t="s">
        <v>143</v>
      </c>
      <c r="C23" s="132">
        <f>'1b'!C41</f>
        <v>500000000</v>
      </c>
      <c r="D23" s="161">
        <f t="shared" si="18"/>
        <v>41666666.666666664</v>
      </c>
      <c r="E23" s="161">
        <f t="shared" si="19"/>
        <v>41666666.666666664</v>
      </c>
      <c r="F23" s="161">
        <f t="shared" si="20"/>
        <v>41666666.666666664</v>
      </c>
      <c r="G23" s="161">
        <f t="shared" si="21"/>
        <v>41666666.666666664</v>
      </c>
      <c r="H23" s="161">
        <f t="shared" si="22"/>
        <v>41666666.666666664</v>
      </c>
      <c r="I23" s="161">
        <f t="shared" si="23"/>
        <v>41666666.666666664</v>
      </c>
      <c r="J23" s="161">
        <f t="shared" si="24"/>
        <v>41666666.666666664</v>
      </c>
      <c r="K23" s="161">
        <f t="shared" si="25"/>
        <v>41666666.666666664</v>
      </c>
      <c r="L23" s="161">
        <f t="shared" si="26"/>
        <v>41666666.666666664</v>
      </c>
      <c r="M23" s="161">
        <f t="shared" si="27"/>
        <v>41666666.666666664</v>
      </c>
      <c r="N23" s="161">
        <f t="shared" si="28"/>
        <v>41666666.666666664</v>
      </c>
      <c r="O23" s="161">
        <f t="shared" si="29"/>
        <v>41666666.666666664</v>
      </c>
      <c r="P23" s="137">
        <f t="shared" si="12"/>
        <v>500000000.00000006</v>
      </c>
    </row>
    <row r="24" spans="1:16" x14ac:dyDescent="0.2">
      <c r="A24" s="45">
        <v>36</v>
      </c>
      <c r="B24" s="147" t="s">
        <v>146</v>
      </c>
      <c r="C24" s="148">
        <f>'1b'!C63</f>
        <v>62613844</v>
      </c>
      <c r="D24" s="161">
        <f t="shared" si="18"/>
        <v>5217820.333333333</v>
      </c>
      <c r="E24" s="161">
        <f t="shared" si="19"/>
        <v>5217820.333333333</v>
      </c>
      <c r="F24" s="161">
        <f t="shared" si="20"/>
        <v>5217820.333333333</v>
      </c>
      <c r="G24" s="161">
        <f t="shared" si="21"/>
        <v>5217820.333333333</v>
      </c>
      <c r="H24" s="161">
        <f t="shared" si="22"/>
        <v>5217820.333333333</v>
      </c>
      <c r="I24" s="161">
        <f t="shared" si="23"/>
        <v>5217820.333333333</v>
      </c>
      <c r="J24" s="161">
        <f t="shared" si="24"/>
        <v>5217820.333333333</v>
      </c>
      <c r="K24" s="161">
        <f t="shared" si="25"/>
        <v>5217820.333333333</v>
      </c>
      <c r="L24" s="161">
        <f t="shared" si="26"/>
        <v>5217820.333333333</v>
      </c>
      <c r="M24" s="161">
        <f t="shared" si="27"/>
        <v>5217820.333333333</v>
      </c>
      <c r="N24" s="161">
        <f t="shared" si="28"/>
        <v>5217820.333333333</v>
      </c>
      <c r="O24" s="161">
        <f t="shared" si="29"/>
        <v>5217820.333333333</v>
      </c>
      <c r="P24" s="137">
        <f t="shared" si="12"/>
        <v>62613844.000000007</v>
      </c>
    </row>
    <row r="25" spans="1:16" x14ac:dyDescent="0.2">
      <c r="A25" s="45">
        <v>37</v>
      </c>
      <c r="B25" s="147" t="s">
        <v>163</v>
      </c>
      <c r="C25" s="148">
        <f>'1b'!C66</f>
        <v>0</v>
      </c>
      <c r="D25" s="161">
        <f t="shared" si="18"/>
        <v>0</v>
      </c>
      <c r="E25" s="161">
        <f t="shared" si="19"/>
        <v>0</v>
      </c>
      <c r="F25" s="161">
        <f t="shared" si="20"/>
        <v>0</v>
      </c>
      <c r="G25" s="161">
        <f t="shared" si="21"/>
        <v>0</v>
      </c>
      <c r="H25" s="161">
        <f t="shared" si="22"/>
        <v>0</v>
      </c>
      <c r="I25" s="161">
        <f t="shared" si="23"/>
        <v>0</v>
      </c>
      <c r="J25" s="161">
        <f t="shared" si="24"/>
        <v>0</v>
      </c>
      <c r="K25" s="161">
        <f t="shared" si="25"/>
        <v>0</v>
      </c>
      <c r="L25" s="161">
        <f t="shared" si="26"/>
        <v>0</v>
      </c>
      <c r="M25" s="161">
        <f t="shared" si="27"/>
        <v>0</v>
      </c>
      <c r="N25" s="161">
        <f t="shared" si="28"/>
        <v>0</v>
      </c>
      <c r="O25" s="161">
        <f t="shared" si="29"/>
        <v>0</v>
      </c>
      <c r="P25" s="137">
        <f t="shared" si="12"/>
        <v>0</v>
      </c>
    </row>
    <row r="26" spans="1:16" x14ac:dyDescent="0.2">
      <c r="A26" s="45"/>
      <c r="B26" s="147" t="s">
        <v>259</v>
      </c>
      <c r="C26" s="148">
        <f>'1b'!C68</f>
        <v>0</v>
      </c>
      <c r="D26" s="161">
        <f t="shared" si="18"/>
        <v>0</v>
      </c>
      <c r="E26" s="161">
        <f t="shared" si="19"/>
        <v>0</v>
      </c>
      <c r="F26" s="161">
        <f t="shared" si="20"/>
        <v>0</v>
      </c>
      <c r="G26" s="161">
        <f t="shared" si="21"/>
        <v>0</v>
      </c>
      <c r="H26" s="161">
        <f t="shared" si="22"/>
        <v>0</v>
      </c>
      <c r="I26" s="161">
        <f t="shared" si="23"/>
        <v>0</v>
      </c>
      <c r="J26" s="161">
        <f t="shared" si="24"/>
        <v>0</v>
      </c>
      <c r="K26" s="161">
        <f t="shared" si="25"/>
        <v>0</v>
      </c>
      <c r="L26" s="161">
        <f t="shared" si="26"/>
        <v>0</v>
      </c>
      <c r="M26" s="161">
        <f t="shared" si="27"/>
        <v>0</v>
      </c>
      <c r="N26" s="161">
        <f t="shared" si="28"/>
        <v>0</v>
      </c>
      <c r="O26" s="161">
        <f t="shared" si="29"/>
        <v>0</v>
      </c>
      <c r="P26" s="137">
        <f t="shared" si="12"/>
        <v>0</v>
      </c>
    </row>
    <row r="27" spans="1:16" x14ac:dyDescent="0.2">
      <c r="A27" s="45">
        <v>38</v>
      </c>
      <c r="B27" s="147" t="s">
        <v>260</v>
      </c>
      <c r="C27" s="148">
        <f>'1b'!C72</f>
        <v>480000</v>
      </c>
      <c r="D27" s="161">
        <f t="shared" si="18"/>
        <v>40000</v>
      </c>
      <c r="E27" s="161">
        <f t="shared" si="19"/>
        <v>40000</v>
      </c>
      <c r="F27" s="161">
        <f t="shared" si="20"/>
        <v>40000</v>
      </c>
      <c r="G27" s="161">
        <f t="shared" si="21"/>
        <v>40000</v>
      </c>
      <c r="H27" s="161">
        <f t="shared" si="22"/>
        <v>40000</v>
      </c>
      <c r="I27" s="161">
        <f t="shared" si="23"/>
        <v>40000</v>
      </c>
      <c r="J27" s="161">
        <f t="shared" si="24"/>
        <v>40000</v>
      </c>
      <c r="K27" s="161">
        <f t="shared" si="25"/>
        <v>40000</v>
      </c>
      <c r="L27" s="161">
        <f t="shared" si="26"/>
        <v>40000</v>
      </c>
      <c r="M27" s="161">
        <f t="shared" si="27"/>
        <v>40000</v>
      </c>
      <c r="N27" s="161">
        <f t="shared" si="28"/>
        <v>40000</v>
      </c>
      <c r="O27" s="161">
        <f t="shared" si="29"/>
        <v>40000</v>
      </c>
      <c r="P27" s="137">
        <f t="shared" si="12"/>
        <v>480000</v>
      </c>
    </row>
    <row r="28" spans="1:16" s="49" customFormat="1" x14ac:dyDescent="0.2">
      <c r="A28" s="149">
        <v>39</v>
      </c>
      <c r="B28" s="150" t="s">
        <v>261</v>
      </c>
      <c r="C28" s="151">
        <f t="shared" ref="C28:O28" si="30">SUM(C21:C27)</f>
        <v>1498851232</v>
      </c>
      <c r="D28" s="166">
        <f t="shared" si="30"/>
        <v>124904269.33333333</v>
      </c>
      <c r="E28" s="166">
        <f t="shared" si="30"/>
        <v>124904269.33333333</v>
      </c>
      <c r="F28" s="166">
        <f t="shared" si="30"/>
        <v>124904269.33333333</v>
      </c>
      <c r="G28" s="166">
        <f t="shared" si="30"/>
        <v>124904269.33333333</v>
      </c>
      <c r="H28" s="166">
        <f t="shared" si="30"/>
        <v>124904269.33333333</v>
      </c>
      <c r="I28" s="166">
        <f t="shared" si="30"/>
        <v>124904269.33333333</v>
      </c>
      <c r="J28" s="166">
        <f t="shared" si="30"/>
        <v>124904269.33333333</v>
      </c>
      <c r="K28" s="166">
        <f t="shared" si="30"/>
        <v>124904269.33333333</v>
      </c>
      <c r="L28" s="166">
        <f t="shared" si="30"/>
        <v>124904269.33333333</v>
      </c>
      <c r="M28" s="166">
        <f t="shared" si="30"/>
        <v>124904269.33333333</v>
      </c>
      <c r="N28" s="166">
        <f t="shared" si="30"/>
        <v>124904269.33333333</v>
      </c>
      <c r="O28" s="166">
        <f t="shared" si="30"/>
        <v>124904269.33333333</v>
      </c>
      <c r="P28" s="152">
        <f t="shared" si="12"/>
        <v>1498851231.9999998</v>
      </c>
    </row>
    <row r="29" spans="1:16" ht="16.5" customHeight="1" x14ac:dyDescent="0.2">
      <c r="A29" s="45">
        <v>55</v>
      </c>
      <c r="B29" s="135" t="s">
        <v>262</v>
      </c>
      <c r="C29" s="136">
        <f t="shared" ref="C29:O29" si="31">SUM(C30:C33)</f>
        <v>2623428841</v>
      </c>
      <c r="D29" s="163">
        <f t="shared" si="31"/>
        <v>617026568</v>
      </c>
      <c r="E29" s="163">
        <f t="shared" si="31"/>
        <v>85953107</v>
      </c>
      <c r="F29" s="163">
        <f t="shared" si="31"/>
        <v>85953107</v>
      </c>
      <c r="G29" s="163">
        <f t="shared" si="31"/>
        <v>89528954</v>
      </c>
      <c r="H29" s="163">
        <f t="shared" si="31"/>
        <v>285953107</v>
      </c>
      <c r="I29" s="163">
        <f t="shared" si="31"/>
        <v>85953107</v>
      </c>
      <c r="J29" s="163">
        <f t="shared" si="31"/>
        <v>91245793</v>
      </c>
      <c r="K29" s="163">
        <f t="shared" si="31"/>
        <v>735953107</v>
      </c>
      <c r="L29" s="163">
        <f t="shared" si="31"/>
        <v>288002670</v>
      </c>
      <c r="M29" s="163">
        <f t="shared" si="31"/>
        <v>85953107</v>
      </c>
      <c r="N29" s="163">
        <f t="shared" si="31"/>
        <v>85953107</v>
      </c>
      <c r="O29" s="163">
        <f t="shared" si="31"/>
        <v>85953107</v>
      </c>
      <c r="P29" s="137">
        <f t="shared" si="12"/>
        <v>2623428841</v>
      </c>
    </row>
    <row r="30" spans="1:16" s="154" customFormat="1" ht="16.5" customHeight="1" x14ac:dyDescent="0.2">
      <c r="A30" s="153"/>
      <c r="B30" s="147" t="s">
        <v>263</v>
      </c>
      <c r="C30" s="140">
        <f>'1b'!C75</f>
        <v>531073461</v>
      </c>
      <c r="D30" s="161">
        <f>C30</f>
        <v>531073461</v>
      </c>
      <c r="E30" s="161"/>
      <c r="F30" s="161"/>
      <c r="G30" s="161"/>
      <c r="H30" s="161"/>
      <c r="I30" s="161"/>
      <c r="J30" s="161"/>
      <c r="K30" s="161"/>
      <c r="L30" s="161"/>
      <c r="M30" s="161"/>
      <c r="N30" s="161"/>
      <c r="O30" s="161"/>
      <c r="P30" s="137">
        <f t="shared" si="12"/>
        <v>531073461</v>
      </c>
    </row>
    <row r="31" spans="1:16" s="154" customFormat="1" ht="16.5" customHeight="1" x14ac:dyDescent="0.2">
      <c r="A31" s="153"/>
      <c r="B31" s="1002" t="s">
        <v>769</v>
      </c>
      <c r="C31" s="1000">
        <f>'1b'!C76</f>
        <v>10918096</v>
      </c>
      <c r="D31" s="675"/>
      <c r="E31" s="675"/>
      <c r="F31" s="675"/>
      <c r="G31" s="675">
        <v>3575847</v>
      </c>
      <c r="H31" s="675"/>
      <c r="I31" s="675"/>
      <c r="J31" s="675">
        <v>5292686</v>
      </c>
      <c r="K31" s="675"/>
      <c r="L31" s="675">
        <v>2049563</v>
      </c>
      <c r="M31" s="675"/>
      <c r="N31" s="675"/>
      <c r="O31" s="675"/>
      <c r="P31" s="137"/>
    </row>
    <row r="32" spans="1:16" s="154" customFormat="1" ht="16.5" customHeight="1" x14ac:dyDescent="0.2">
      <c r="A32" s="153"/>
      <c r="B32" s="253" t="s">
        <v>768</v>
      </c>
      <c r="C32" s="254">
        <f>'1b'!C78</f>
        <v>1050000000</v>
      </c>
      <c r="D32" s="255"/>
      <c r="E32" s="255"/>
      <c r="F32" s="255"/>
      <c r="G32" s="255"/>
      <c r="H32" s="255">
        <v>200000000</v>
      </c>
      <c r="I32" s="255"/>
      <c r="J32" s="255"/>
      <c r="K32" s="1001">
        <v>650000000</v>
      </c>
      <c r="L32" s="1001">
        <v>200000000</v>
      </c>
      <c r="M32" s="255"/>
      <c r="N32" s="255"/>
      <c r="O32" s="255"/>
      <c r="P32" s="137">
        <f t="shared" si="12"/>
        <v>1050000000</v>
      </c>
    </row>
    <row r="33" spans="1:16" x14ac:dyDescent="0.2">
      <c r="A33" s="45">
        <v>56</v>
      </c>
      <c r="B33" s="142" t="s">
        <v>255</v>
      </c>
      <c r="C33" s="155">
        <f>'1b'!C77</f>
        <v>1031437284</v>
      </c>
      <c r="D33" s="161">
        <f>C33/12</f>
        <v>85953107</v>
      </c>
      <c r="E33" s="161">
        <f>C33/12</f>
        <v>85953107</v>
      </c>
      <c r="F33" s="161">
        <f>C33/12</f>
        <v>85953107</v>
      </c>
      <c r="G33" s="161">
        <f>C33/12</f>
        <v>85953107</v>
      </c>
      <c r="H33" s="161">
        <f>C33/12</f>
        <v>85953107</v>
      </c>
      <c r="I33" s="161">
        <f>C33/12</f>
        <v>85953107</v>
      </c>
      <c r="J33" s="161">
        <f>C33/12</f>
        <v>85953107</v>
      </c>
      <c r="K33" s="161">
        <f>C33/12</f>
        <v>85953107</v>
      </c>
      <c r="L33" s="161">
        <f>C33/12</f>
        <v>85953107</v>
      </c>
      <c r="M33" s="161">
        <f>C33/12</f>
        <v>85953107</v>
      </c>
      <c r="N33" s="161">
        <f>C33/12</f>
        <v>85953107</v>
      </c>
      <c r="O33" s="161">
        <f>C33/12</f>
        <v>85953107</v>
      </c>
      <c r="P33" s="137">
        <f>SUM(D33:O33)</f>
        <v>1031437284</v>
      </c>
    </row>
    <row r="34" spans="1:16" ht="18" customHeight="1" x14ac:dyDescent="0.2">
      <c r="A34" s="45">
        <v>58</v>
      </c>
      <c r="B34" s="156" t="s">
        <v>264</v>
      </c>
      <c r="C34" s="157">
        <f t="shared" ref="C34:O34" si="32">C28+C29</f>
        <v>4122280073</v>
      </c>
      <c r="D34" s="167">
        <f t="shared" si="32"/>
        <v>741930837.33333337</v>
      </c>
      <c r="E34" s="167">
        <f t="shared" si="32"/>
        <v>210857376.33333331</v>
      </c>
      <c r="F34" s="167">
        <f t="shared" si="32"/>
        <v>210857376.33333331</v>
      </c>
      <c r="G34" s="167">
        <f t="shared" si="32"/>
        <v>214433223.33333331</v>
      </c>
      <c r="H34" s="167">
        <f t="shared" si="32"/>
        <v>410857376.33333331</v>
      </c>
      <c r="I34" s="167">
        <f t="shared" si="32"/>
        <v>210857376.33333331</v>
      </c>
      <c r="J34" s="167">
        <f t="shared" si="32"/>
        <v>216150062.33333331</v>
      </c>
      <c r="K34" s="167">
        <f t="shared" si="32"/>
        <v>860857376.33333337</v>
      </c>
      <c r="L34" s="167">
        <f t="shared" si="32"/>
        <v>412906939.33333331</v>
      </c>
      <c r="M34" s="167">
        <f t="shared" si="32"/>
        <v>210857376.33333331</v>
      </c>
      <c r="N34" s="167">
        <f t="shared" si="32"/>
        <v>210857376.33333331</v>
      </c>
      <c r="O34" s="167">
        <f t="shared" si="32"/>
        <v>210857376.33333331</v>
      </c>
      <c r="P34" s="137">
        <f>SUM(D34:O34)</f>
        <v>4122280073.0000005</v>
      </c>
    </row>
    <row r="35" spans="1:16" x14ac:dyDescent="0.2">
      <c r="B35" s="73"/>
      <c r="C35" s="73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</row>
    <row r="36" spans="1:16" x14ac:dyDescent="0.2">
      <c r="B36" s="73"/>
      <c r="C36" s="73"/>
      <c r="D36" s="158"/>
      <c r="E36" s="158"/>
      <c r="F36" s="158"/>
      <c r="G36" s="158"/>
      <c r="H36" s="158"/>
      <c r="I36" s="158"/>
      <c r="J36" s="158"/>
      <c r="K36" s="158"/>
      <c r="L36" s="158"/>
      <c r="M36" s="158"/>
      <c r="N36" s="158"/>
      <c r="O36" s="158"/>
    </row>
  </sheetData>
  <phoneticPr fontId="46" type="noConversion"/>
  <pageMargins left="0.78740157480314965" right="0.78740157480314965" top="0.78740157480314965" bottom="0.78740157480314965" header="0.51181102362204722" footer="0.51181102362204722"/>
  <pageSetup paperSize="9" scale="60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workbookViewId="0">
      <selection activeCell="F1" sqref="F1"/>
    </sheetView>
  </sheetViews>
  <sheetFormatPr defaultRowHeight="12.75" x14ac:dyDescent="0.2"/>
  <cols>
    <col min="1" max="1" width="5.85546875" style="33" customWidth="1"/>
    <col min="2" max="2" width="45.28515625" style="33" customWidth="1"/>
    <col min="3" max="3" width="16.5703125" style="33" customWidth="1"/>
    <col min="4" max="4" width="13.5703125" style="33" customWidth="1"/>
    <col min="5" max="5" width="16.28515625" style="33" customWidth="1"/>
    <col min="6" max="6" width="15.85546875" style="33" customWidth="1"/>
    <col min="7" max="7" width="14" style="33" customWidth="1"/>
    <col min="8" max="8" width="13.7109375" style="33" bestFit="1" customWidth="1"/>
    <col min="9" max="9" width="14.7109375" style="33" bestFit="1" customWidth="1"/>
    <col min="10" max="10" width="17.42578125" style="33" customWidth="1"/>
    <col min="11" max="11" width="12.140625" style="33" customWidth="1"/>
    <col min="12" max="16384" width="9.140625" style="33"/>
  </cols>
  <sheetData>
    <row r="1" spans="1:10" x14ac:dyDescent="0.2">
      <c r="B1" s="49" t="s">
        <v>189</v>
      </c>
      <c r="F1" s="400" t="s">
        <v>775</v>
      </c>
    </row>
    <row r="2" spans="1:10" x14ac:dyDescent="0.2">
      <c r="A2" s="49"/>
      <c r="B2" s="63" t="s">
        <v>558</v>
      </c>
      <c r="D2" s="49"/>
      <c r="F2" s="158" t="s">
        <v>698</v>
      </c>
    </row>
    <row r="3" spans="1:10" x14ac:dyDescent="0.2">
      <c r="A3" s="49"/>
      <c r="B3" s="49"/>
      <c r="D3" s="49"/>
      <c r="F3" s="25" t="s">
        <v>105</v>
      </c>
    </row>
    <row r="4" spans="1:10" ht="36" customHeight="1" x14ac:dyDescent="0.25">
      <c r="A4" s="1092" t="s">
        <v>265</v>
      </c>
      <c r="B4" s="1092"/>
      <c r="C4" s="1092"/>
      <c r="D4" s="1092"/>
    </row>
    <row r="6" spans="1:10" x14ac:dyDescent="0.2">
      <c r="A6" s="33" t="s">
        <v>131</v>
      </c>
      <c r="B6" s="33" t="s">
        <v>107</v>
      </c>
      <c r="C6" s="33" t="s">
        <v>84</v>
      </c>
      <c r="D6" s="33" t="s">
        <v>85</v>
      </c>
      <c r="E6" s="19" t="s">
        <v>133</v>
      </c>
      <c r="F6" s="33" t="s">
        <v>223</v>
      </c>
    </row>
    <row r="7" spans="1:10" ht="24" x14ac:dyDescent="0.2">
      <c r="A7" s="114" t="s">
        <v>266</v>
      </c>
      <c r="B7" s="585" t="s">
        <v>267</v>
      </c>
      <c r="C7" s="586" t="s">
        <v>268</v>
      </c>
      <c r="D7" s="587" t="s">
        <v>269</v>
      </c>
      <c r="E7" s="588" t="s">
        <v>270</v>
      </c>
      <c r="F7" s="589" t="s">
        <v>332</v>
      </c>
      <c r="G7" s="590" t="s">
        <v>333</v>
      </c>
      <c r="H7" s="591" t="s">
        <v>128</v>
      </c>
      <c r="I7" s="591" t="s">
        <v>187</v>
      </c>
      <c r="J7" s="591" t="s">
        <v>334</v>
      </c>
    </row>
    <row r="8" spans="1:10" x14ac:dyDescent="0.2">
      <c r="A8" s="592">
        <v>4</v>
      </c>
      <c r="B8" s="286"/>
      <c r="C8" s="406"/>
      <c r="D8" s="593"/>
      <c r="E8" s="594">
        <f t="shared" ref="E8:E13" si="0">C8+D8</f>
        <v>0</v>
      </c>
      <c r="F8" s="594">
        <f t="shared" ref="F8:F14" si="1">SUM(G8:J8)</f>
        <v>0</v>
      </c>
      <c r="G8" s="581"/>
      <c r="H8" s="581"/>
      <c r="I8" s="581"/>
      <c r="J8" s="595"/>
    </row>
    <row r="9" spans="1:10" x14ac:dyDescent="0.2">
      <c r="A9" s="592">
        <v>5</v>
      </c>
      <c r="B9" s="566"/>
      <c r="C9" s="593"/>
      <c r="D9" s="593"/>
      <c r="E9" s="594">
        <f t="shared" si="0"/>
        <v>0</v>
      </c>
      <c r="F9" s="594">
        <f t="shared" si="1"/>
        <v>0</v>
      </c>
      <c r="G9" s="581"/>
      <c r="H9" s="581"/>
      <c r="I9" s="581"/>
      <c r="J9" s="595"/>
    </row>
    <row r="10" spans="1:10" x14ac:dyDescent="0.2">
      <c r="A10" s="592">
        <v>3</v>
      </c>
      <c r="B10" s="287"/>
      <c r="C10" s="593"/>
      <c r="D10" s="593"/>
      <c r="E10" s="594">
        <f t="shared" si="0"/>
        <v>0</v>
      </c>
      <c r="F10" s="594">
        <f t="shared" si="1"/>
        <v>0</v>
      </c>
      <c r="G10" s="581"/>
      <c r="H10" s="581"/>
      <c r="I10" s="581"/>
      <c r="J10" s="595"/>
    </row>
    <row r="11" spans="1:10" x14ac:dyDescent="0.2">
      <c r="A11" s="592">
        <v>4</v>
      </c>
      <c r="B11" s="286"/>
      <c r="C11" s="406"/>
      <c r="D11" s="593"/>
      <c r="E11" s="594">
        <f t="shared" si="0"/>
        <v>0</v>
      </c>
      <c r="F11" s="594">
        <f t="shared" si="1"/>
        <v>0</v>
      </c>
      <c r="G11" s="581"/>
      <c r="H11" s="581"/>
      <c r="I11" s="581"/>
      <c r="J11" s="595"/>
    </row>
    <row r="12" spans="1:10" x14ac:dyDescent="0.2">
      <c r="A12" s="592">
        <v>5</v>
      </c>
      <c r="B12" s="566"/>
      <c r="C12" s="593"/>
      <c r="D12" s="593"/>
      <c r="E12" s="594">
        <f t="shared" si="0"/>
        <v>0</v>
      </c>
      <c r="F12" s="594">
        <f t="shared" si="1"/>
        <v>0</v>
      </c>
      <c r="G12" s="581"/>
      <c r="H12" s="581"/>
      <c r="I12" s="581"/>
      <c r="J12" s="595"/>
    </row>
    <row r="13" spans="1:10" x14ac:dyDescent="0.2">
      <c r="A13" s="592">
        <v>6</v>
      </c>
      <c r="B13" s="596"/>
      <c r="C13" s="593"/>
      <c r="D13" s="593"/>
      <c r="E13" s="594">
        <f t="shared" si="0"/>
        <v>0</v>
      </c>
      <c r="F13" s="594">
        <f t="shared" si="1"/>
        <v>0</v>
      </c>
      <c r="G13" s="581"/>
      <c r="H13" s="581"/>
      <c r="I13" s="581"/>
      <c r="J13" s="595"/>
    </row>
    <row r="14" spans="1:10" x14ac:dyDescent="0.2">
      <c r="A14" s="592">
        <v>7</v>
      </c>
      <c r="B14" s="597" t="s">
        <v>101</v>
      </c>
      <c r="C14" s="598">
        <f>SUM(C8:C13)</f>
        <v>0</v>
      </c>
      <c r="D14" s="598">
        <f>SUM(D8:D13)</f>
        <v>0</v>
      </c>
      <c r="E14" s="599">
        <f>SUM(E8:E13)</f>
        <v>0</v>
      </c>
      <c r="F14" s="594">
        <f t="shared" si="1"/>
        <v>0</v>
      </c>
      <c r="G14" s="600">
        <f>SUM(G8:G13)</f>
        <v>0</v>
      </c>
      <c r="H14" s="600">
        <f>SUM(H8:H13)</f>
        <v>0</v>
      </c>
      <c r="I14" s="600">
        <f>SUM(I8:I13)</f>
        <v>0</v>
      </c>
      <c r="J14" s="600">
        <f>SUM(J8:J13)</f>
        <v>0</v>
      </c>
    </row>
    <row r="17" spans="6:7" x14ac:dyDescent="0.2">
      <c r="F17" s="269"/>
      <c r="G17" s="269"/>
    </row>
  </sheetData>
  <mergeCells count="1">
    <mergeCell ref="A4:D4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workbookViewId="0">
      <selection activeCell="E1" sqref="E1"/>
    </sheetView>
  </sheetViews>
  <sheetFormatPr defaultRowHeight="12.75" x14ac:dyDescent="0.2"/>
  <cols>
    <col min="1" max="1" width="25.85546875" customWidth="1"/>
    <col min="2" max="2" width="17.140625" customWidth="1"/>
    <col min="3" max="3" width="14.5703125" customWidth="1"/>
    <col min="4" max="4" width="15.7109375" customWidth="1"/>
    <col min="5" max="5" width="14.85546875" customWidth="1"/>
    <col min="6" max="6" width="15.7109375" customWidth="1"/>
    <col min="7" max="7" width="15.5703125" customWidth="1"/>
    <col min="8" max="8" width="15.42578125" customWidth="1"/>
    <col min="9" max="9" width="17.42578125" customWidth="1"/>
    <col min="10" max="10" width="15.7109375" customWidth="1"/>
    <col min="11" max="11" width="10.28515625" customWidth="1"/>
  </cols>
  <sheetData>
    <row r="1" spans="1:9" s="74" customFormat="1" x14ac:dyDescent="0.2">
      <c r="A1" s="51" t="s">
        <v>586</v>
      </c>
      <c r="E1" s="400" t="s">
        <v>775</v>
      </c>
    </row>
    <row r="2" spans="1:9" s="74" customFormat="1" x14ac:dyDescent="0.2">
      <c r="A2" s="51" t="s">
        <v>0</v>
      </c>
      <c r="E2" s="158" t="s">
        <v>699</v>
      </c>
    </row>
    <row r="3" spans="1:9" s="74" customFormat="1" x14ac:dyDescent="0.2">
      <c r="A3" s="399"/>
      <c r="E3" s="400" t="s">
        <v>75</v>
      </c>
      <c r="F3" s="63"/>
    </row>
    <row r="4" spans="1:9" s="400" customFormat="1" x14ac:dyDescent="0.2">
      <c r="A4" s="400" t="s">
        <v>540</v>
      </c>
    </row>
    <row r="5" spans="1:9" s="400" customFormat="1" ht="13.5" thickBot="1" x14ac:dyDescent="0.25">
      <c r="A5" s="400" t="s">
        <v>517</v>
      </c>
      <c r="F5" s="400" t="s">
        <v>760</v>
      </c>
    </row>
    <row r="6" spans="1:9" s="171" customFormat="1" ht="39" x14ac:dyDescent="0.25">
      <c r="A6" s="436" t="s">
        <v>518</v>
      </c>
      <c r="B6" s="437" t="s">
        <v>521</v>
      </c>
      <c r="C6" s="437" t="s">
        <v>520</v>
      </c>
      <c r="D6" s="438" t="s">
        <v>40</v>
      </c>
      <c r="E6" s="438" t="s">
        <v>409</v>
      </c>
      <c r="F6" s="438" t="s">
        <v>356</v>
      </c>
      <c r="G6" s="437" t="s">
        <v>410</v>
      </c>
      <c r="H6" s="437" t="s">
        <v>542</v>
      </c>
      <c r="I6" s="401" t="s">
        <v>38</v>
      </c>
    </row>
    <row r="7" spans="1:9" ht="15.95" customHeight="1" x14ac:dyDescent="0.2">
      <c r="A7" s="402" t="s">
        <v>522</v>
      </c>
      <c r="B7" s="403">
        <f>'2d'!D6</f>
        <v>55767173</v>
      </c>
      <c r="C7" s="403">
        <f>'2d'!E6</f>
        <v>285141358</v>
      </c>
      <c r="D7" s="403">
        <f>'2d'!F6</f>
        <v>156035258</v>
      </c>
      <c r="E7" s="403">
        <f>'2d'!G6</f>
        <v>58270940</v>
      </c>
      <c r="F7" s="403">
        <f>'2d'!H6</f>
        <v>205123446</v>
      </c>
      <c r="G7" s="403">
        <v>184928358</v>
      </c>
      <c r="H7" s="403">
        <v>62418626</v>
      </c>
      <c r="I7" s="407">
        <f t="shared" ref="I7:I13" si="0">SUM(B7:H7)</f>
        <v>1007685159</v>
      </c>
    </row>
    <row r="8" spans="1:9" ht="15.95" customHeight="1" x14ac:dyDescent="0.2">
      <c r="A8" s="405" t="s">
        <v>128</v>
      </c>
      <c r="B8" s="403">
        <f>'2d'!D7</f>
        <v>8480670</v>
      </c>
      <c r="C8" s="403">
        <f>'2d'!E7</f>
        <v>43370514</v>
      </c>
      <c r="D8" s="403">
        <f>'2d'!F7</f>
        <v>18379919</v>
      </c>
      <c r="E8" s="403">
        <f>'2d'!G7</f>
        <v>8087677</v>
      </c>
      <c r="F8" s="403">
        <f>'2d'!H7</f>
        <v>23977353</v>
      </c>
      <c r="G8" s="406">
        <v>27324638</v>
      </c>
      <c r="H8" s="406">
        <v>9032666</v>
      </c>
      <c r="I8" s="407">
        <f t="shared" si="0"/>
        <v>138653437</v>
      </c>
    </row>
    <row r="9" spans="1:9" ht="15.95" customHeight="1" x14ac:dyDescent="0.2">
      <c r="A9" s="405" t="s">
        <v>523</v>
      </c>
      <c r="B9" s="403">
        <f>'2d'!D8</f>
        <v>90027388</v>
      </c>
      <c r="C9" s="403">
        <f>'2d'!E8</f>
        <v>62371700</v>
      </c>
      <c r="D9" s="403">
        <f>'2d'!F8</f>
        <v>152087163</v>
      </c>
      <c r="E9" s="403">
        <f>'2d'!G8</f>
        <v>58934485</v>
      </c>
      <c r="F9" s="403">
        <f>'2d'!H8</f>
        <v>99094541</v>
      </c>
      <c r="G9" s="406">
        <v>90512283</v>
      </c>
      <c r="H9" s="406">
        <v>22356336</v>
      </c>
      <c r="I9" s="407">
        <f t="shared" si="0"/>
        <v>575383896</v>
      </c>
    </row>
    <row r="10" spans="1:9" ht="15.95" customHeight="1" x14ac:dyDescent="0.2">
      <c r="A10" s="405" t="s">
        <v>106</v>
      </c>
      <c r="B10" s="406">
        <f>'2d'!C16</f>
        <v>3300000</v>
      </c>
      <c r="C10" s="406"/>
      <c r="D10" s="406"/>
      <c r="E10" s="406"/>
      <c r="F10" s="406"/>
      <c r="G10" s="406"/>
      <c r="H10" s="406"/>
      <c r="I10" s="407">
        <f t="shared" si="0"/>
        <v>3300000</v>
      </c>
    </row>
    <row r="11" spans="1:9" ht="39" customHeight="1" x14ac:dyDescent="0.2">
      <c r="A11" s="408" t="s">
        <v>524</v>
      </c>
      <c r="B11" s="406">
        <f>'2d'!C17</f>
        <v>98497838</v>
      </c>
      <c r="C11" s="406"/>
      <c r="D11" s="406"/>
      <c r="E11" s="406"/>
      <c r="F11" s="406"/>
      <c r="G11" s="406"/>
      <c r="H11" s="406"/>
      <c r="I11" s="407">
        <f t="shared" si="0"/>
        <v>98497838</v>
      </c>
    </row>
    <row r="12" spans="1:9" ht="15" customHeight="1" x14ac:dyDescent="0.2">
      <c r="A12" s="408" t="s">
        <v>541</v>
      </c>
      <c r="B12" s="406">
        <f>'2d'!C26</f>
        <v>6761535</v>
      </c>
      <c r="C12" s="406"/>
      <c r="D12" s="406"/>
      <c r="E12" s="406"/>
      <c r="F12" s="406"/>
      <c r="G12" s="406"/>
      <c r="H12" s="406"/>
      <c r="I12" s="407">
        <f t="shared" si="0"/>
        <v>6761535</v>
      </c>
    </row>
    <row r="13" spans="1:9" ht="15.95" customHeight="1" x14ac:dyDescent="0.2">
      <c r="A13" s="405" t="s">
        <v>613</v>
      </c>
      <c r="B13" s="406">
        <f>'2d'!C18</f>
        <v>381620889</v>
      </c>
      <c r="C13" s="406"/>
      <c r="D13" s="406"/>
      <c r="E13" s="406"/>
      <c r="F13" s="406"/>
      <c r="G13" s="406"/>
      <c r="H13" s="406"/>
      <c r="I13" s="407">
        <f t="shared" si="0"/>
        <v>381620889</v>
      </c>
    </row>
    <row r="14" spans="1:9" ht="15.95" customHeight="1" x14ac:dyDescent="0.2">
      <c r="A14" s="405" t="s">
        <v>614</v>
      </c>
      <c r="B14" s="406">
        <f>'2d'!D23</f>
        <v>1255645</v>
      </c>
      <c r="C14" s="406"/>
      <c r="D14" s="406"/>
      <c r="E14" s="406"/>
      <c r="F14" s="406"/>
      <c r="G14" s="406"/>
      <c r="H14" s="406"/>
      <c r="I14" s="407"/>
    </row>
    <row r="15" spans="1:9" ht="15.95" customHeight="1" x14ac:dyDescent="0.2">
      <c r="A15" s="405" t="s">
        <v>525</v>
      </c>
      <c r="B15" s="406">
        <f>'2d'!C24</f>
        <v>29891920</v>
      </c>
      <c r="C15" s="406"/>
      <c r="D15" s="406"/>
      <c r="E15" s="406"/>
      <c r="F15" s="406"/>
      <c r="G15" s="406"/>
      <c r="H15" s="406"/>
      <c r="I15" s="407">
        <f t="shared" ref="I15:I21" si="1">SUM(B15:H15)</f>
        <v>29891920</v>
      </c>
    </row>
    <row r="16" spans="1:9" ht="15.95" customHeight="1" x14ac:dyDescent="0.2">
      <c r="A16" s="405" t="s">
        <v>334</v>
      </c>
      <c r="B16" s="406">
        <f>'2d'!D33</f>
        <v>60455075</v>
      </c>
      <c r="C16" s="406">
        <f>'2d'!E33</f>
        <v>6636000</v>
      </c>
      <c r="D16" s="406">
        <f>'2d'!F33</f>
        <v>9650002</v>
      </c>
      <c r="E16" s="406">
        <f>'2d'!G33</f>
        <v>4800350</v>
      </c>
      <c r="F16" s="406">
        <f>'2d'!H33</f>
        <v>3748000</v>
      </c>
      <c r="G16" s="406">
        <v>2032000</v>
      </c>
      <c r="H16" s="406">
        <v>1752600</v>
      </c>
      <c r="I16" s="407">
        <f t="shared" si="1"/>
        <v>89074027</v>
      </c>
    </row>
    <row r="17" spans="1:9" ht="15.95" customHeight="1" x14ac:dyDescent="0.2">
      <c r="A17" s="405" t="s">
        <v>526</v>
      </c>
      <c r="B17" s="406">
        <f>'2d'!D38</f>
        <v>65886151</v>
      </c>
      <c r="C17" s="406">
        <f>'2d'!E38</f>
        <v>927100</v>
      </c>
      <c r="D17" s="406"/>
      <c r="E17" s="406"/>
      <c r="F17" s="406"/>
      <c r="G17" s="406"/>
      <c r="H17" s="406"/>
      <c r="I17" s="407">
        <f t="shared" si="1"/>
        <v>66813251</v>
      </c>
    </row>
    <row r="18" spans="1:9" ht="15.95" customHeight="1" x14ac:dyDescent="0.2">
      <c r="A18" s="405" t="s">
        <v>527</v>
      </c>
      <c r="B18" s="406">
        <f>'2d'!D39</f>
        <v>4334600</v>
      </c>
      <c r="C18" s="406"/>
      <c r="D18" s="406"/>
      <c r="E18" s="406"/>
      <c r="F18" s="406"/>
      <c r="G18" s="406"/>
      <c r="H18" s="406"/>
      <c r="I18" s="407">
        <f t="shared" si="1"/>
        <v>4334600</v>
      </c>
    </row>
    <row r="19" spans="1:9" ht="15.95" customHeight="1" thickBot="1" x14ac:dyDescent="0.25">
      <c r="A19" s="409" t="s">
        <v>528</v>
      </c>
      <c r="B19" s="406">
        <f>'2d'!D40</f>
        <v>2814005</v>
      </c>
      <c r="C19" s="410"/>
      <c r="D19" s="410"/>
      <c r="E19" s="410"/>
      <c r="F19" s="410"/>
      <c r="G19" s="410"/>
      <c r="H19" s="410"/>
      <c r="I19" s="411">
        <f t="shared" si="1"/>
        <v>2814005</v>
      </c>
    </row>
    <row r="20" spans="1:9" s="171" customFormat="1" ht="27.75" customHeight="1" thickTop="1" thickBot="1" x14ac:dyDescent="0.25">
      <c r="A20" s="418" t="s">
        <v>529</v>
      </c>
      <c r="B20" s="419">
        <f>SUM(B7:B19)</f>
        <v>809092889</v>
      </c>
      <c r="C20" s="419">
        <f>SUM(C7:C19)</f>
        <v>398446672</v>
      </c>
      <c r="D20" s="419">
        <f>SUM(D7:D19)</f>
        <v>336152342</v>
      </c>
      <c r="E20" s="419">
        <f t="shared" ref="E20" si="2">SUM(E7:E19)</f>
        <v>130093452</v>
      </c>
      <c r="F20" s="419">
        <f>SUM(F7:F19)</f>
        <v>331943340</v>
      </c>
      <c r="G20" s="419">
        <f>SUM(G7:G19)</f>
        <v>304797279</v>
      </c>
      <c r="H20" s="419">
        <f>SUM(H7:H19)</f>
        <v>95560228</v>
      </c>
      <c r="I20" s="420">
        <f t="shared" si="1"/>
        <v>2406086202</v>
      </c>
    </row>
    <row r="21" spans="1:9" ht="26.25" customHeight="1" thickTop="1" x14ac:dyDescent="0.2">
      <c r="A21" s="412" t="s">
        <v>543</v>
      </c>
      <c r="B21" s="413">
        <f>'2d'!D45</f>
        <v>35569739</v>
      </c>
      <c r="C21" s="413"/>
      <c r="D21" s="413"/>
      <c r="E21" s="413"/>
      <c r="F21" s="413"/>
      <c r="G21" s="413"/>
      <c r="H21" s="413"/>
      <c r="I21" s="404">
        <f t="shared" si="1"/>
        <v>35569739</v>
      </c>
    </row>
    <row r="22" spans="1:9" ht="26.25" customHeight="1" thickBot="1" x14ac:dyDescent="0.25">
      <c r="A22" s="426" t="s">
        <v>544</v>
      </c>
      <c r="B22" s="427">
        <f>SUM(B20:B21)</f>
        <v>844662628</v>
      </c>
      <c r="C22" s="427">
        <f t="shared" ref="C22:I22" si="3">SUM(C20:C21)</f>
        <v>398446672</v>
      </c>
      <c r="D22" s="427">
        <f t="shared" si="3"/>
        <v>336152342</v>
      </c>
      <c r="E22" s="427">
        <f t="shared" si="3"/>
        <v>130093452</v>
      </c>
      <c r="F22" s="427">
        <f t="shared" si="3"/>
        <v>331943340</v>
      </c>
      <c r="G22" s="427">
        <f t="shared" si="3"/>
        <v>304797279</v>
      </c>
      <c r="H22" s="427">
        <f t="shared" ref="H22" si="4">SUM(H20:H21)</f>
        <v>95560228</v>
      </c>
      <c r="I22" s="427">
        <f t="shared" si="3"/>
        <v>2441655941</v>
      </c>
    </row>
    <row r="23" spans="1:9" s="171" customFormat="1" ht="39" x14ac:dyDescent="0.25">
      <c r="A23" s="432" t="s">
        <v>530</v>
      </c>
      <c r="B23" s="433" t="s">
        <v>39</v>
      </c>
      <c r="C23" s="433" t="s">
        <v>374</v>
      </c>
      <c r="D23" s="433" t="s">
        <v>40</v>
      </c>
      <c r="E23" s="433" t="s">
        <v>409</v>
      </c>
      <c r="F23" s="433" t="s">
        <v>41</v>
      </c>
      <c r="G23" s="433" t="s">
        <v>375</v>
      </c>
      <c r="H23" s="434" t="s">
        <v>519</v>
      </c>
      <c r="I23" s="435" t="s">
        <v>38</v>
      </c>
    </row>
    <row r="24" spans="1:9" ht="25.5" x14ac:dyDescent="0.2">
      <c r="A24" s="414" t="s">
        <v>531</v>
      </c>
      <c r="B24" s="424">
        <f>'1b'!D13</f>
        <v>801016675</v>
      </c>
      <c r="C24" s="424"/>
      <c r="D24" s="424"/>
      <c r="E24" s="424"/>
      <c r="F24" s="424"/>
      <c r="G24" s="424"/>
      <c r="H24" s="424"/>
      <c r="I24" s="404">
        <f t="shared" ref="I24:I37" si="5">SUM(B24:H24)</f>
        <v>801016675</v>
      </c>
    </row>
    <row r="25" spans="1:9" x14ac:dyDescent="0.2">
      <c r="A25" s="405" t="s">
        <v>532</v>
      </c>
      <c r="B25" s="406"/>
      <c r="C25" s="406"/>
      <c r="D25" s="406"/>
      <c r="E25" s="406"/>
      <c r="F25" s="406"/>
      <c r="G25" s="406"/>
      <c r="H25" s="406"/>
      <c r="I25" s="407">
        <f t="shared" si="5"/>
        <v>0</v>
      </c>
    </row>
    <row r="26" spans="1:9" ht="25.5" x14ac:dyDescent="0.2">
      <c r="A26" s="408" t="s">
        <v>533</v>
      </c>
      <c r="B26" s="406">
        <f>'1b'!D15</f>
        <v>23094119</v>
      </c>
      <c r="C26" s="406"/>
      <c r="D26" s="406">
        <f>'1b'!F19</f>
        <v>52124076</v>
      </c>
      <c r="E26" s="406"/>
      <c r="F26" s="406"/>
      <c r="G26" s="406"/>
      <c r="H26" s="406"/>
      <c r="I26" s="407">
        <f t="shared" si="5"/>
        <v>75218195</v>
      </c>
    </row>
    <row r="27" spans="1:9" ht="25.5" x14ac:dyDescent="0.2">
      <c r="A27" s="408" t="s">
        <v>548</v>
      </c>
      <c r="B27" s="406">
        <f>'1b'!D24</f>
        <v>57796216</v>
      </c>
      <c r="C27" s="406"/>
      <c r="D27" s="406"/>
      <c r="E27" s="406"/>
      <c r="F27" s="406"/>
      <c r="G27" s="406"/>
      <c r="H27" s="406"/>
      <c r="I27" s="407">
        <f t="shared" si="5"/>
        <v>57796216</v>
      </c>
    </row>
    <row r="28" spans="1:9" ht="25.5" x14ac:dyDescent="0.2">
      <c r="A28" s="408" t="s">
        <v>534</v>
      </c>
      <c r="B28" s="406">
        <f>'1b'!D41</f>
        <v>500000000</v>
      </c>
      <c r="C28" s="406"/>
      <c r="D28" s="406"/>
      <c r="E28" s="406"/>
      <c r="F28" s="406"/>
      <c r="G28" s="406"/>
      <c r="H28" s="406"/>
      <c r="I28" s="407">
        <f t="shared" si="5"/>
        <v>500000000</v>
      </c>
    </row>
    <row r="29" spans="1:9" ht="25.5" x14ac:dyDescent="0.2">
      <c r="A29" s="408" t="s">
        <v>535</v>
      </c>
      <c r="B29" s="406">
        <f>'1b'!D63</f>
        <v>27098000</v>
      </c>
      <c r="C29" s="406">
        <f>'1b'!E63</f>
        <v>3860000</v>
      </c>
      <c r="D29" s="406">
        <f>'1b'!F63</f>
        <v>8570800</v>
      </c>
      <c r="E29" s="406">
        <f>'1b'!G63</f>
        <v>1270000</v>
      </c>
      <c r="F29" s="406">
        <f>'1b'!H63</f>
        <v>21815044</v>
      </c>
      <c r="G29" s="406">
        <v>23278442</v>
      </c>
      <c r="H29" s="406">
        <v>7005535</v>
      </c>
      <c r="I29" s="407">
        <f t="shared" si="5"/>
        <v>92897821</v>
      </c>
    </row>
    <row r="30" spans="1:9" ht="25.5" x14ac:dyDescent="0.2">
      <c r="A30" s="408" t="s">
        <v>259</v>
      </c>
      <c r="B30" s="406"/>
      <c r="C30" s="406"/>
      <c r="D30" s="406"/>
      <c r="E30" s="406"/>
      <c r="F30" s="406"/>
      <c r="G30" s="406"/>
      <c r="H30" s="406"/>
      <c r="I30" s="407">
        <f t="shared" si="5"/>
        <v>0</v>
      </c>
    </row>
    <row r="31" spans="1:9" x14ac:dyDescent="0.2">
      <c r="A31" s="408" t="s">
        <v>163</v>
      </c>
      <c r="B31" s="406"/>
      <c r="C31" s="406"/>
      <c r="D31" s="406"/>
      <c r="E31" s="406"/>
      <c r="F31" s="406"/>
      <c r="G31" s="406"/>
      <c r="H31" s="406"/>
      <c r="I31" s="407">
        <f t="shared" si="5"/>
        <v>0</v>
      </c>
    </row>
    <row r="32" spans="1:9" ht="26.25" thickBot="1" x14ac:dyDescent="0.25">
      <c r="A32" s="415" t="s">
        <v>260</v>
      </c>
      <c r="B32" s="410"/>
      <c r="C32" s="410"/>
      <c r="D32" s="410"/>
      <c r="E32" s="410"/>
      <c r="F32" s="410"/>
      <c r="G32" s="410"/>
      <c r="H32" s="410"/>
      <c r="I32" s="411">
        <f t="shared" si="5"/>
        <v>0</v>
      </c>
    </row>
    <row r="33" spans="1:10" s="171" customFormat="1" ht="27" thickTop="1" thickBot="1" x14ac:dyDescent="0.25">
      <c r="A33" s="421" t="s">
        <v>536</v>
      </c>
      <c r="B33" s="422">
        <f>SUM(B24:B32)</f>
        <v>1409005010</v>
      </c>
      <c r="C33" s="419">
        <f>SUM(C24:C32)</f>
        <v>3860000</v>
      </c>
      <c r="D33" s="419">
        <f>SUM(D24:D32)</f>
        <v>60694876</v>
      </c>
      <c r="E33" s="419">
        <f t="shared" ref="E33" si="6">SUM(E24:E32)</f>
        <v>1270000</v>
      </c>
      <c r="F33" s="419">
        <f>SUM(F24:F32)</f>
        <v>21815044</v>
      </c>
      <c r="G33" s="419">
        <f>SUM(G24:G32)</f>
        <v>23278442</v>
      </c>
      <c r="H33" s="419">
        <f>SUM(H24:H32)</f>
        <v>7005535</v>
      </c>
      <c r="I33" s="420">
        <f t="shared" si="5"/>
        <v>1526928907</v>
      </c>
    </row>
    <row r="34" spans="1:10" ht="33" customHeight="1" x14ac:dyDescent="0.2">
      <c r="A34" s="414" t="s">
        <v>612</v>
      </c>
      <c r="B34" s="424">
        <f>'1b'!D75</f>
        <v>454441161</v>
      </c>
      <c r="C34" s="424">
        <f>'1b'!E75</f>
        <v>21323924</v>
      </c>
      <c r="D34" s="424">
        <f>'1b'!F75</f>
        <v>25608256</v>
      </c>
      <c r="E34" s="424">
        <f>'1b'!G75</f>
        <v>10037656</v>
      </c>
      <c r="F34" s="424">
        <f>'1b'!H75</f>
        <v>19662464</v>
      </c>
      <c r="G34" s="424"/>
      <c r="H34" s="424">
        <v>445400</v>
      </c>
      <c r="I34" s="404">
        <f t="shared" si="5"/>
        <v>531518861</v>
      </c>
    </row>
    <row r="35" spans="1:10" ht="32.25" customHeight="1" x14ac:dyDescent="0.2">
      <c r="A35" s="408" t="s">
        <v>615</v>
      </c>
      <c r="B35" s="406">
        <v>-769729190</v>
      </c>
      <c r="C35" s="406"/>
      <c r="D35" s="406"/>
      <c r="E35" s="406"/>
      <c r="F35" s="406"/>
      <c r="G35" s="406"/>
      <c r="H35" s="406"/>
      <c r="I35" s="407">
        <f t="shared" si="5"/>
        <v>-769729190</v>
      </c>
    </row>
    <row r="36" spans="1:10" ht="38.25" x14ac:dyDescent="0.2">
      <c r="A36" s="408" t="s">
        <v>537</v>
      </c>
      <c r="B36" s="406"/>
      <c r="C36" s="406">
        <f>'1a'!AC66</f>
        <v>167238830</v>
      </c>
      <c r="D36" s="406">
        <f>'1a'!AD66</f>
        <v>56095755</v>
      </c>
      <c r="E36" s="406">
        <v>22448136</v>
      </c>
      <c r="F36" s="406">
        <f>'1a'!AF66</f>
        <v>249388881.94793928</v>
      </c>
      <c r="G36" s="406">
        <v>249768360</v>
      </c>
      <c r="H36" s="406">
        <v>24676594</v>
      </c>
      <c r="I36" s="407">
        <f t="shared" si="5"/>
        <v>769616556.94793928</v>
      </c>
      <c r="J36" s="416"/>
    </row>
    <row r="37" spans="1:10" ht="96" customHeight="1" thickBot="1" x14ac:dyDescent="0.25">
      <c r="A37" s="431" t="s">
        <v>545</v>
      </c>
      <c r="B37" s="410">
        <v>-603511672</v>
      </c>
      <c r="C37" s="430">
        <v>206023918</v>
      </c>
      <c r="D37" s="430">
        <v>188137124</v>
      </c>
      <c r="E37" s="430">
        <v>94806669</v>
      </c>
      <c r="F37" s="430">
        <v>30096071</v>
      </c>
      <c r="G37" s="430">
        <v>23339345</v>
      </c>
      <c r="H37" s="430">
        <v>61108545</v>
      </c>
      <c r="I37" s="411">
        <f t="shared" si="5"/>
        <v>0</v>
      </c>
      <c r="J37" s="423">
        <f>SUM(C37:H37)</f>
        <v>603511672</v>
      </c>
    </row>
    <row r="38" spans="1:10" s="171" customFormat="1" ht="13.5" thickBot="1" x14ac:dyDescent="0.25">
      <c r="A38" s="428" t="s">
        <v>538</v>
      </c>
      <c r="B38" s="429">
        <f t="shared" ref="B38:I38" si="7">SUM(B33:B37)</f>
        <v>490205309</v>
      </c>
      <c r="C38" s="429">
        <f t="shared" si="7"/>
        <v>398446672</v>
      </c>
      <c r="D38" s="429">
        <f t="shared" si="7"/>
        <v>330536011</v>
      </c>
      <c r="E38" s="429">
        <f t="shared" si="7"/>
        <v>128562461</v>
      </c>
      <c r="F38" s="429">
        <f t="shared" si="7"/>
        <v>320962460.94793928</v>
      </c>
      <c r="G38" s="440">
        <f t="shared" si="7"/>
        <v>296386147</v>
      </c>
      <c r="H38" s="440">
        <f t="shared" si="7"/>
        <v>93236074</v>
      </c>
      <c r="I38" s="429">
        <f t="shared" si="7"/>
        <v>2058335134.9479394</v>
      </c>
    </row>
    <row r="39" spans="1:10" x14ac:dyDescent="0.2">
      <c r="A39" s="417" t="s">
        <v>539</v>
      </c>
      <c r="B39" s="406">
        <f t="shared" ref="B39:I39" si="8">B38-B22</f>
        <v>-354457319</v>
      </c>
      <c r="C39" s="406">
        <f t="shared" si="8"/>
        <v>0</v>
      </c>
      <c r="D39" s="406">
        <f t="shared" si="8"/>
        <v>-5616331</v>
      </c>
      <c r="E39" s="406">
        <f t="shared" si="8"/>
        <v>-1530991</v>
      </c>
      <c r="F39" s="406">
        <f t="shared" si="8"/>
        <v>-10980879.052060723</v>
      </c>
      <c r="G39" s="406">
        <f t="shared" si="8"/>
        <v>-8411132</v>
      </c>
      <c r="H39" s="406">
        <f t="shared" si="8"/>
        <v>-2324154</v>
      </c>
      <c r="I39" s="640">
        <f t="shared" si="8"/>
        <v>-383320806.0520606</v>
      </c>
    </row>
    <row r="40" spans="1:10" x14ac:dyDescent="0.2">
      <c r="A40" s="641"/>
      <c r="B40" s="605" t="s">
        <v>620</v>
      </c>
      <c r="C40" s="605"/>
      <c r="D40" s="605"/>
      <c r="E40" s="605"/>
      <c r="F40" s="605"/>
      <c r="G40" s="605" t="s">
        <v>616</v>
      </c>
      <c r="H40" s="605" t="s">
        <v>617</v>
      </c>
      <c r="I40" s="639"/>
    </row>
    <row r="41" spans="1:10" ht="45" customHeight="1" x14ac:dyDescent="0.2">
      <c r="A41" s="441" t="s">
        <v>546</v>
      </c>
      <c r="B41" s="442"/>
      <c r="C41" s="443">
        <f t="shared" ref="C41:H41" si="9">C37/C20*100</f>
        <v>51.706773447464002</v>
      </c>
      <c r="D41" s="443">
        <f t="shared" si="9"/>
        <v>55.967815925554376</v>
      </c>
      <c r="E41" s="443">
        <f t="shared" si="9"/>
        <v>72.875819299498644</v>
      </c>
      <c r="F41" s="443">
        <f t="shared" si="9"/>
        <v>9.0666289614366118</v>
      </c>
      <c r="G41" s="443">
        <f t="shared" si="9"/>
        <v>7.6573337782323181</v>
      </c>
      <c r="H41" s="443">
        <f t="shared" si="9"/>
        <v>63.947676014335165</v>
      </c>
      <c r="I41" s="235"/>
    </row>
    <row r="42" spans="1:10" ht="16.5" customHeight="1" x14ac:dyDescent="0.2">
      <c r="A42" s="444" t="s">
        <v>618</v>
      </c>
      <c r="B42" s="235"/>
      <c r="C42" s="235">
        <f>C36+C37</f>
        <v>373262748</v>
      </c>
      <c r="D42" s="235">
        <f>D36+D37</f>
        <v>244232879</v>
      </c>
      <c r="E42" s="235">
        <f>E36+E37</f>
        <v>117254805</v>
      </c>
      <c r="F42" s="235">
        <f>F36+F37</f>
        <v>279484952.94793928</v>
      </c>
      <c r="G42" s="235"/>
      <c r="H42" s="235"/>
      <c r="I42" s="425">
        <f>SUM(C42:F42)</f>
        <v>1014235384.9479393</v>
      </c>
    </row>
    <row r="43" spans="1:10" ht="15.75" customHeight="1" thickBot="1" x14ac:dyDescent="0.25">
      <c r="A43" s="444" t="s">
        <v>619</v>
      </c>
      <c r="B43" s="235"/>
      <c r="C43" s="235"/>
      <c r="D43" s="235"/>
      <c r="E43" s="235"/>
      <c r="F43" s="235"/>
      <c r="G43" s="235">
        <f>G36+G37</f>
        <v>273107705</v>
      </c>
      <c r="H43" s="235">
        <f t="shared" ref="H43" si="10">H36+H37</f>
        <v>85785139</v>
      </c>
      <c r="I43" s="425">
        <f>SUM(G43:H43)</f>
        <v>358892844</v>
      </c>
    </row>
    <row r="44" spans="1:10" ht="38.25" x14ac:dyDescent="0.2">
      <c r="A44" s="235"/>
      <c r="B44" s="437" t="s">
        <v>521</v>
      </c>
      <c r="C44" s="437" t="s">
        <v>520</v>
      </c>
      <c r="D44" s="438" t="s">
        <v>40</v>
      </c>
      <c r="E44" s="438" t="s">
        <v>409</v>
      </c>
      <c r="F44" s="438" t="s">
        <v>356</v>
      </c>
      <c r="G44" s="437" t="s">
        <v>410</v>
      </c>
      <c r="H44" s="437" t="s">
        <v>542</v>
      </c>
    </row>
    <row r="45" spans="1:10" x14ac:dyDescent="0.2">
      <c r="A45" s="235"/>
      <c r="B45" s="235"/>
      <c r="C45" s="235"/>
      <c r="D45" s="235"/>
      <c r="E45" s="235"/>
      <c r="F45" s="235"/>
    </row>
    <row r="46" spans="1:10" x14ac:dyDescent="0.2">
      <c r="A46" s="235"/>
      <c r="B46" s="235"/>
      <c r="C46" s="235"/>
      <c r="D46" s="235"/>
      <c r="E46" s="235"/>
      <c r="F46" s="235"/>
    </row>
    <row r="47" spans="1:10" x14ac:dyDescent="0.2">
      <c r="A47" s="235"/>
      <c r="B47" s="235"/>
      <c r="C47" s="235"/>
      <c r="D47" s="235"/>
      <c r="E47" s="235"/>
      <c r="F47" s="235"/>
    </row>
    <row r="48" spans="1:10" x14ac:dyDescent="0.2">
      <c r="A48" s="235"/>
      <c r="B48" s="235"/>
      <c r="C48" s="235"/>
      <c r="D48" s="235"/>
      <c r="E48" s="235"/>
      <c r="F48" s="235"/>
    </row>
    <row r="49" spans="1:9" x14ac:dyDescent="0.2">
      <c r="A49" s="235"/>
      <c r="B49" s="235"/>
      <c r="C49" s="235"/>
      <c r="D49" s="235"/>
      <c r="E49" s="235"/>
      <c r="F49" s="235"/>
    </row>
    <row r="50" spans="1:9" x14ac:dyDescent="0.2">
      <c r="B50" s="235"/>
      <c r="C50" s="235"/>
      <c r="D50" s="235"/>
      <c r="E50" s="235"/>
      <c r="F50" s="235"/>
      <c r="G50" s="235"/>
      <c r="H50" s="235"/>
      <c r="I50" s="235"/>
    </row>
    <row r="51" spans="1:9" x14ac:dyDescent="0.2">
      <c r="B51" s="235"/>
      <c r="C51" s="235"/>
      <c r="D51" s="235"/>
      <c r="E51" s="235"/>
      <c r="F51" s="235"/>
      <c r="G51" s="235"/>
      <c r="H51" s="235"/>
      <c r="I51" s="235"/>
    </row>
    <row r="52" spans="1:9" x14ac:dyDescent="0.2">
      <c r="B52" s="235"/>
      <c r="C52" s="235"/>
      <c r="D52" s="235"/>
      <c r="E52" s="235"/>
      <c r="F52" s="235"/>
      <c r="G52" s="235"/>
      <c r="H52" s="235"/>
      <c r="I52" s="235"/>
    </row>
    <row r="53" spans="1:9" x14ac:dyDescent="0.2">
      <c r="B53" s="235"/>
      <c r="C53" s="235"/>
      <c r="D53" s="235"/>
      <c r="E53" s="235"/>
      <c r="F53" s="235"/>
      <c r="G53" s="235"/>
      <c r="H53" s="235"/>
      <c r="I53" s="235"/>
    </row>
  </sheetData>
  <pageMargins left="0" right="0" top="0" bottom="0" header="0.31496062992125984" footer="0.31496062992125984"/>
  <pageSetup paperSize="9" scale="60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"/>
  <sheetViews>
    <sheetView workbookViewId="0">
      <pane ySplit="6" topLeftCell="A52" activePane="bottomLeft" state="frozen"/>
      <selection activeCell="C6" sqref="C6"/>
      <selection pane="bottomLeft" activeCell="N71" sqref="N71"/>
    </sheetView>
  </sheetViews>
  <sheetFormatPr defaultRowHeight="12.75" x14ac:dyDescent="0.2"/>
  <cols>
    <col min="1" max="1" width="5.7109375" customWidth="1"/>
    <col min="2" max="2" width="50" customWidth="1"/>
    <col min="3" max="9" width="12.7109375" customWidth="1"/>
    <col min="250" max="250" width="5.7109375" customWidth="1"/>
    <col min="251" max="251" width="50" customWidth="1"/>
    <col min="252" max="252" width="28.85546875" customWidth="1"/>
    <col min="506" max="506" width="5.7109375" customWidth="1"/>
    <col min="507" max="507" width="50" customWidth="1"/>
    <col min="508" max="508" width="28.85546875" customWidth="1"/>
    <col min="762" max="762" width="5.7109375" customWidth="1"/>
    <col min="763" max="763" width="50" customWidth="1"/>
    <col min="764" max="764" width="28.85546875" customWidth="1"/>
    <col min="1018" max="1018" width="5.7109375" customWidth="1"/>
    <col min="1019" max="1019" width="50" customWidth="1"/>
    <col min="1020" max="1020" width="28.85546875" customWidth="1"/>
    <col min="1274" max="1274" width="5.7109375" customWidth="1"/>
    <col min="1275" max="1275" width="50" customWidth="1"/>
    <col min="1276" max="1276" width="28.85546875" customWidth="1"/>
    <col min="1530" max="1530" width="5.7109375" customWidth="1"/>
    <col min="1531" max="1531" width="50" customWidth="1"/>
    <col min="1532" max="1532" width="28.85546875" customWidth="1"/>
    <col min="1786" max="1786" width="5.7109375" customWidth="1"/>
    <col min="1787" max="1787" width="50" customWidth="1"/>
    <col min="1788" max="1788" width="28.85546875" customWidth="1"/>
    <col min="2042" max="2042" width="5.7109375" customWidth="1"/>
    <col min="2043" max="2043" width="50" customWidth="1"/>
    <col min="2044" max="2044" width="28.85546875" customWidth="1"/>
    <col min="2298" max="2298" width="5.7109375" customWidth="1"/>
    <col min="2299" max="2299" width="50" customWidth="1"/>
    <col min="2300" max="2300" width="28.85546875" customWidth="1"/>
    <col min="2554" max="2554" width="5.7109375" customWidth="1"/>
    <col min="2555" max="2555" width="50" customWidth="1"/>
    <col min="2556" max="2556" width="28.85546875" customWidth="1"/>
    <col min="2810" max="2810" width="5.7109375" customWidth="1"/>
    <col min="2811" max="2811" width="50" customWidth="1"/>
    <col min="2812" max="2812" width="28.85546875" customWidth="1"/>
    <col min="3066" max="3066" width="5.7109375" customWidth="1"/>
    <col min="3067" max="3067" width="50" customWidth="1"/>
    <col min="3068" max="3068" width="28.85546875" customWidth="1"/>
    <col min="3322" max="3322" width="5.7109375" customWidth="1"/>
    <col min="3323" max="3323" width="50" customWidth="1"/>
    <col min="3324" max="3324" width="28.85546875" customWidth="1"/>
    <col min="3578" max="3578" width="5.7109375" customWidth="1"/>
    <col min="3579" max="3579" width="50" customWidth="1"/>
    <col min="3580" max="3580" width="28.85546875" customWidth="1"/>
    <col min="3834" max="3834" width="5.7109375" customWidth="1"/>
    <col min="3835" max="3835" width="50" customWidth="1"/>
    <col min="3836" max="3836" width="28.85546875" customWidth="1"/>
    <col min="4090" max="4090" width="5.7109375" customWidth="1"/>
    <col min="4091" max="4091" width="50" customWidth="1"/>
    <col min="4092" max="4092" width="28.85546875" customWidth="1"/>
    <col min="4346" max="4346" width="5.7109375" customWidth="1"/>
    <col min="4347" max="4347" width="50" customWidth="1"/>
    <col min="4348" max="4348" width="28.85546875" customWidth="1"/>
    <col min="4602" max="4602" width="5.7109375" customWidth="1"/>
    <col min="4603" max="4603" width="50" customWidth="1"/>
    <col min="4604" max="4604" width="28.85546875" customWidth="1"/>
    <col min="4858" max="4858" width="5.7109375" customWidth="1"/>
    <col min="4859" max="4859" width="50" customWidth="1"/>
    <col min="4860" max="4860" width="28.85546875" customWidth="1"/>
    <col min="5114" max="5114" width="5.7109375" customWidth="1"/>
    <col min="5115" max="5115" width="50" customWidth="1"/>
    <col min="5116" max="5116" width="28.85546875" customWidth="1"/>
    <col min="5370" max="5370" width="5.7109375" customWidth="1"/>
    <col min="5371" max="5371" width="50" customWidth="1"/>
    <col min="5372" max="5372" width="28.85546875" customWidth="1"/>
    <col min="5626" max="5626" width="5.7109375" customWidth="1"/>
    <col min="5627" max="5627" width="50" customWidth="1"/>
    <col min="5628" max="5628" width="28.85546875" customWidth="1"/>
    <col min="5882" max="5882" width="5.7109375" customWidth="1"/>
    <col min="5883" max="5883" width="50" customWidth="1"/>
    <col min="5884" max="5884" width="28.85546875" customWidth="1"/>
    <col min="6138" max="6138" width="5.7109375" customWidth="1"/>
    <col min="6139" max="6139" width="50" customWidth="1"/>
    <col min="6140" max="6140" width="28.85546875" customWidth="1"/>
    <col min="6394" max="6394" width="5.7109375" customWidth="1"/>
    <col min="6395" max="6395" width="50" customWidth="1"/>
    <col min="6396" max="6396" width="28.85546875" customWidth="1"/>
    <col min="6650" max="6650" width="5.7109375" customWidth="1"/>
    <col min="6651" max="6651" width="50" customWidth="1"/>
    <col min="6652" max="6652" width="28.85546875" customWidth="1"/>
    <col min="6906" max="6906" width="5.7109375" customWidth="1"/>
    <col min="6907" max="6907" width="50" customWidth="1"/>
    <col min="6908" max="6908" width="28.85546875" customWidth="1"/>
    <col min="7162" max="7162" width="5.7109375" customWidth="1"/>
    <col min="7163" max="7163" width="50" customWidth="1"/>
    <col min="7164" max="7164" width="28.85546875" customWidth="1"/>
    <col min="7418" max="7418" width="5.7109375" customWidth="1"/>
    <col min="7419" max="7419" width="50" customWidth="1"/>
    <col min="7420" max="7420" width="28.85546875" customWidth="1"/>
    <col min="7674" max="7674" width="5.7109375" customWidth="1"/>
    <col min="7675" max="7675" width="50" customWidth="1"/>
    <col min="7676" max="7676" width="28.85546875" customWidth="1"/>
    <col min="7930" max="7930" width="5.7109375" customWidth="1"/>
    <col min="7931" max="7931" width="50" customWidth="1"/>
    <col min="7932" max="7932" width="28.85546875" customWidth="1"/>
    <col min="8186" max="8186" width="5.7109375" customWidth="1"/>
    <col min="8187" max="8187" width="50" customWidth="1"/>
    <col min="8188" max="8188" width="28.85546875" customWidth="1"/>
    <col min="8442" max="8442" width="5.7109375" customWidth="1"/>
    <col min="8443" max="8443" width="50" customWidth="1"/>
    <col min="8444" max="8444" width="28.85546875" customWidth="1"/>
    <col min="8698" max="8698" width="5.7109375" customWidth="1"/>
    <col min="8699" max="8699" width="50" customWidth="1"/>
    <col min="8700" max="8700" width="28.85546875" customWidth="1"/>
    <col min="8954" max="8954" width="5.7109375" customWidth="1"/>
    <col min="8955" max="8955" width="50" customWidth="1"/>
    <col min="8956" max="8956" width="28.85546875" customWidth="1"/>
    <col min="9210" max="9210" width="5.7109375" customWidth="1"/>
    <col min="9211" max="9211" width="50" customWidth="1"/>
    <col min="9212" max="9212" width="28.85546875" customWidth="1"/>
    <col min="9466" max="9466" width="5.7109375" customWidth="1"/>
    <col min="9467" max="9467" width="50" customWidth="1"/>
    <col min="9468" max="9468" width="28.85546875" customWidth="1"/>
    <col min="9722" max="9722" width="5.7109375" customWidth="1"/>
    <col min="9723" max="9723" width="50" customWidth="1"/>
    <col min="9724" max="9724" width="28.85546875" customWidth="1"/>
    <col min="9978" max="9978" width="5.7109375" customWidth="1"/>
    <col min="9979" max="9979" width="50" customWidth="1"/>
    <col min="9980" max="9980" width="28.85546875" customWidth="1"/>
    <col min="10234" max="10234" width="5.7109375" customWidth="1"/>
    <col min="10235" max="10235" width="50" customWidth="1"/>
    <col min="10236" max="10236" width="28.85546875" customWidth="1"/>
    <col min="10490" max="10490" width="5.7109375" customWidth="1"/>
    <col min="10491" max="10491" width="50" customWidth="1"/>
    <col min="10492" max="10492" width="28.85546875" customWidth="1"/>
    <col min="10746" max="10746" width="5.7109375" customWidth="1"/>
    <col min="10747" max="10747" width="50" customWidth="1"/>
    <col min="10748" max="10748" width="28.85546875" customWidth="1"/>
    <col min="11002" max="11002" width="5.7109375" customWidth="1"/>
    <col min="11003" max="11003" width="50" customWidth="1"/>
    <col min="11004" max="11004" width="28.85546875" customWidth="1"/>
    <col min="11258" max="11258" width="5.7109375" customWidth="1"/>
    <col min="11259" max="11259" width="50" customWidth="1"/>
    <col min="11260" max="11260" width="28.85546875" customWidth="1"/>
    <col min="11514" max="11514" width="5.7109375" customWidth="1"/>
    <col min="11515" max="11515" width="50" customWidth="1"/>
    <col min="11516" max="11516" width="28.85546875" customWidth="1"/>
    <col min="11770" max="11770" width="5.7109375" customWidth="1"/>
    <col min="11771" max="11771" width="50" customWidth="1"/>
    <col min="11772" max="11772" width="28.85546875" customWidth="1"/>
    <col min="12026" max="12026" width="5.7109375" customWidth="1"/>
    <col min="12027" max="12027" width="50" customWidth="1"/>
    <col min="12028" max="12028" width="28.85546875" customWidth="1"/>
    <col min="12282" max="12282" width="5.7109375" customWidth="1"/>
    <col min="12283" max="12283" width="50" customWidth="1"/>
    <col min="12284" max="12284" width="28.85546875" customWidth="1"/>
    <col min="12538" max="12538" width="5.7109375" customWidth="1"/>
    <col min="12539" max="12539" width="50" customWidth="1"/>
    <col min="12540" max="12540" width="28.85546875" customWidth="1"/>
    <col min="12794" max="12794" width="5.7109375" customWidth="1"/>
    <col min="12795" max="12795" width="50" customWidth="1"/>
    <col min="12796" max="12796" width="28.85546875" customWidth="1"/>
    <col min="13050" max="13050" width="5.7109375" customWidth="1"/>
    <col min="13051" max="13051" width="50" customWidth="1"/>
    <col min="13052" max="13052" width="28.85546875" customWidth="1"/>
    <col min="13306" max="13306" width="5.7109375" customWidth="1"/>
    <col min="13307" max="13307" width="50" customWidth="1"/>
    <col min="13308" max="13308" width="28.85546875" customWidth="1"/>
    <col min="13562" max="13562" width="5.7109375" customWidth="1"/>
    <col min="13563" max="13563" width="50" customWidth="1"/>
    <col min="13564" max="13564" width="28.85546875" customWidth="1"/>
    <col min="13818" max="13818" width="5.7109375" customWidth="1"/>
    <col min="13819" max="13819" width="50" customWidth="1"/>
    <col min="13820" max="13820" width="28.85546875" customWidth="1"/>
    <col min="14074" max="14074" width="5.7109375" customWidth="1"/>
    <col min="14075" max="14075" width="50" customWidth="1"/>
    <col min="14076" max="14076" width="28.85546875" customWidth="1"/>
    <col min="14330" max="14330" width="5.7109375" customWidth="1"/>
    <col min="14331" max="14331" width="50" customWidth="1"/>
    <col min="14332" max="14332" width="28.85546875" customWidth="1"/>
    <col min="14586" max="14586" width="5.7109375" customWidth="1"/>
    <col min="14587" max="14587" width="50" customWidth="1"/>
    <col min="14588" max="14588" width="28.85546875" customWidth="1"/>
    <col min="14842" max="14842" width="5.7109375" customWidth="1"/>
    <col min="14843" max="14843" width="50" customWidth="1"/>
    <col min="14844" max="14844" width="28.85546875" customWidth="1"/>
    <col min="15098" max="15098" width="5.7109375" customWidth="1"/>
    <col min="15099" max="15099" width="50" customWidth="1"/>
    <col min="15100" max="15100" width="28.85546875" customWidth="1"/>
    <col min="15354" max="15354" width="5.7109375" customWidth="1"/>
    <col min="15355" max="15355" width="50" customWidth="1"/>
    <col min="15356" max="15356" width="28.85546875" customWidth="1"/>
    <col min="15610" max="15610" width="5.7109375" customWidth="1"/>
    <col min="15611" max="15611" width="50" customWidth="1"/>
    <col min="15612" max="15612" width="28.85546875" customWidth="1"/>
    <col min="15866" max="15866" width="5.7109375" customWidth="1"/>
    <col min="15867" max="15867" width="50" customWidth="1"/>
    <col min="15868" max="15868" width="28.85546875" customWidth="1"/>
    <col min="16122" max="16122" width="5.7109375" customWidth="1"/>
    <col min="16123" max="16123" width="50" customWidth="1"/>
    <col min="16124" max="16124" width="28.85546875" customWidth="1"/>
  </cols>
  <sheetData>
    <row r="1" spans="1:10" x14ac:dyDescent="0.2">
      <c r="B1" s="171" t="s">
        <v>274</v>
      </c>
      <c r="E1" s="400" t="s">
        <v>775</v>
      </c>
      <c r="F1" s="400"/>
      <c r="G1" s="400"/>
      <c r="I1" s="400"/>
    </row>
    <row r="2" spans="1:10" x14ac:dyDescent="0.2">
      <c r="B2" s="171" t="s">
        <v>558</v>
      </c>
      <c r="E2" s="158" t="s">
        <v>700</v>
      </c>
      <c r="F2" s="158"/>
      <c r="G2" s="158"/>
      <c r="I2" s="158"/>
    </row>
    <row r="3" spans="1:10" x14ac:dyDescent="0.2">
      <c r="E3" t="s">
        <v>75</v>
      </c>
    </row>
    <row r="4" spans="1:10" x14ac:dyDescent="0.2">
      <c r="B4" s="173" t="s">
        <v>274</v>
      </c>
      <c r="D4" s="216" t="s">
        <v>324</v>
      </c>
    </row>
    <row r="5" spans="1:10" ht="25.5" x14ac:dyDescent="0.2">
      <c r="A5" s="1" t="s">
        <v>1</v>
      </c>
      <c r="B5" s="2" t="s">
        <v>2</v>
      </c>
      <c r="C5" s="860" t="s">
        <v>754</v>
      </c>
      <c r="D5" s="837" t="s">
        <v>370</v>
      </c>
      <c r="E5" s="646" t="s">
        <v>656</v>
      </c>
      <c r="F5" s="646" t="s">
        <v>756</v>
      </c>
      <c r="G5" s="646" t="s">
        <v>777</v>
      </c>
      <c r="H5" s="646" t="s">
        <v>655</v>
      </c>
      <c r="I5" s="646" t="s">
        <v>770</v>
      </c>
    </row>
    <row r="6" spans="1:10" ht="25.5" x14ac:dyDescent="0.2">
      <c r="A6" s="4">
        <v>1</v>
      </c>
      <c r="B6" s="174" t="s">
        <v>42</v>
      </c>
      <c r="C6" s="861">
        <v>226855082</v>
      </c>
      <c r="D6" s="656">
        <v>230936757</v>
      </c>
      <c r="E6" s="5"/>
      <c r="F6" s="5">
        <v>15381416</v>
      </c>
      <c r="G6" s="5"/>
      <c r="H6" s="177">
        <f>SUM(D6:G6)</f>
        <v>246318173</v>
      </c>
      <c r="I6" s="5">
        <v>184043458</v>
      </c>
      <c r="J6" s="649">
        <f>I6/H6*100</f>
        <v>74.717774883788209</v>
      </c>
    </row>
    <row r="7" spans="1:10" ht="25.5" x14ac:dyDescent="0.2">
      <c r="A7" s="4">
        <v>2</v>
      </c>
      <c r="B7" s="174" t="s">
        <v>277</v>
      </c>
      <c r="C7" s="861">
        <v>298928468</v>
      </c>
      <c r="D7" s="656">
        <v>338473654</v>
      </c>
      <c r="E7" s="5"/>
      <c r="F7" s="5">
        <v>-4071508</v>
      </c>
      <c r="G7" s="5">
        <v>1475622</v>
      </c>
      <c r="H7" s="177">
        <f t="shared" ref="H7:H70" si="0">SUM(D7:G7)</f>
        <v>335877768</v>
      </c>
      <c r="I7" s="5">
        <v>255204219</v>
      </c>
      <c r="J7" s="649">
        <f t="shared" ref="J7:J70" si="1">I7/H7*100</f>
        <v>75.981277510454333</v>
      </c>
    </row>
    <row r="8" spans="1:10" ht="25.5" x14ac:dyDescent="0.2">
      <c r="A8" s="245">
        <v>3</v>
      </c>
      <c r="B8" s="246" t="s">
        <v>347</v>
      </c>
      <c r="C8" s="861">
        <v>69320859</v>
      </c>
      <c r="D8" s="656">
        <v>58222190</v>
      </c>
      <c r="E8" s="5"/>
      <c r="F8" s="5">
        <v>10424446</v>
      </c>
      <c r="G8" s="5">
        <v>1736693</v>
      </c>
      <c r="H8" s="177">
        <f t="shared" si="0"/>
        <v>70383329</v>
      </c>
      <c r="I8" s="5">
        <v>53948907</v>
      </c>
      <c r="J8" s="649">
        <f t="shared" si="1"/>
        <v>76.650121224018832</v>
      </c>
    </row>
    <row r="9" spans="1:10" ht="18" customHeight="1" x14ac:dyDescent="0.2">
      <c r="A9" s="4">
        <v>4</v>
      </c>
      <c r="B9" s="246" t="s">
        <v>348</v>
      </c>
      <c r="C9" s="861">
        <v>131223652</v>
      </c>
      <c r="D9" s="656">
        <v>130029173</v>
      </c>
      <c r="E9" s="248"/>
      <c r="F9" s="248">
        <v>-4281904</v>
      </c>
      <c r="G9" s="248"/>
      <c r="H9" s="177">
        <f t="shared" si="0"/>
        <v>125747269</v>
      </c>
      <c r="I9" s="248">
        <v>96681220</v>
      </c>
      <c r="J9" s="649">
        <f t="shared" si="1"/>
        <v>76.885343728618068</v>
      </c>
    </row>
    <row r="10" spans="1:10" ht="25.5" x14ac:dyDescent="0.2">
      <c r="A10" s="245">
        <v>5</v>
      </c>
      <c r="B10" s="174" t="s">
        <v>278</v>
      </c>
      <c r="C10" s="861">
        <v>22826172</v>
      </c>
      <c r="D10" s="656">
        <v>22448136</v>
      </c>
      <c r="E10" s="5"/>
      <c r="F10" s="5"/>
      <c r="G10" s="5">
        <v>242000</v>
      </c>
      <c r="H10" s="177">
        <f t="shared" si="0"/>
        <v>22690136</v>
      </c>
      <c r="I10" s="5">
        <v>17060585</v>
      </c>
      <c r="J10" s="649">
        <f t="shared" si="1"/>
        <v>75.189434739395125</v>
      </c>
    </row>
    <row r="11" spans="1:10" ht="25.5" x14ac:dyDescent="0.2">
      <c r="A11" s="4">
        <v>6</v>
      </c>
      <c r="B11" s="174" t="s">
        <v>279</v>
      </c>
      <c r="C11" s="862"/>
      <c r="D11" s="602"/>
      <c r="E11" s="5"/>
      <c r="F11" s="5"/>
      <c r="G11" s="5"/>
      <c r="H11" s="177">
        <f t="shared" si="0"/>
        <v>0</v>
      </c>
      <c r="I11" s="5"/>
      <c r="J11" s="649" t="e">
        <f t="shared" si="1"/>
        <v>#DIV/0!</v>
      </c>
    </row>
    <row r="12" spans="1:10" x14ac:dyDescent="0.2">
      <c r="A12" s="245">
        <v>7</v>
      </c>
      <c r="B12" s="174" t="s">
        <v>280</v>
      </c>
      <c r="C12" s="862"/>
      <c r="D12" s="602"/>
      <c r="E12" s="5"/>
      <c r="F12" s="5"/>
      <c r="G12" s="5"/>
      <c r="H12" s="177">
        <f t="shared" si="0"/>
        <v>0</v>
      </c>
      <c r="I12" s="5"/>
      <c r="J12" s="649" t="e">
        <f t="shared" si="1"/>
        <v>#DIV/0!</v>
      </c>
    </row>
    <row r="13" spans="1:10" x14ac:dyDescent="0.2">
      <c r="A13" s="4">
        <v>8</v>
      </c>
      <c r="B13" s="174" t="s">
        <v>43</v>
      </c>
      <c r="C13" s="863">
        <f>SUM(C6:C12)</f>
        <v>749154233</v>
      </c>
      <c r="D13" s="813">
        <f>SUM(D6:D12)</f>
        <v>780109910</v>
      </c>
      <c r="E13" s="11">
        <f>SUM(E6:E12)</f>
        <v>0</v>
      </c>
      <c r="F13" s="11">
        <f>SUM(F6:F12)</f>
        <v>17452450</v>
      </c>
      <c r="G13" s="11">
        <f>SUM(G6:G12)</f>
        <v>3454315</v>
      </c>
      <c r="H13" s="177">
        <f t="shared" si="0"/>
        <v>801016675</v>
      </c>
      <c r="I13" s="11">
        <f>SUM(I6:I12)</f>
        <v>606938389</v>
      </c>
      <c r="J13" s="649">
        <f t="shared" si="1"/>
        <v>75.771005516208518</v>
      </c>
    </row>
    <row r="14" spans="1:10" s="178" customFormat="1" x14ac:dyDescent="0.2">
      <c r="A14" s="245">
        <v>9</v>
      </c>
      <c r="B14" s="176" t="s">
        <v>281</v>
      </c>
      <c r="C14" s="864"/>
      <c r="D14" s="814"/>
      <c r="E14" s="177"/>
      <c r="F14" s="177"/>
      <c r="G14" s="177"/>
      <c r="H14" s="177">
        <f t="shared" si="0"/>
        <v>0</v>
      </c>
      <c r="I14" s="177"/>
      <c r="J14" s="649" t="e">
        <f t="shared" si="1"/>
        <v>#DIV/0!</v>
      </c>
    </row>
    <row r="15" spans="1:10" ht="25.5" x14ac:dyDescent="0.2">
      <c r="A15" s="4">
        <v>10</v>
      </c>
      <c r="B15" s="174" t="s">
        <v>44</v>
      </c>
      <c r="C15" s="863">
        <f>SUM(C16:C20)</f>
        <v>16143000</v>
      </c>
      <c r="D15" s="813">
        <f>SUM(D16:D20)</f>
        <v>31702088</v>
      </c>
      <c r="E15" s="11">
        <f>SUM(E16:E20)</f>
        <v>0</v>
      </c>
      <c r="F15" s="11">
        <f>SUM(F16:F20)</f>
        <v>-6871276</v>
      </c>
      <c r="G15" s="11">
        <f>SUM(G16:G20)</f>
        <v>-1736693</v>
      </c>
      <c r="H15" s="177">
        <f t="shared" si="0"/>
        <v>23094119</v>
      </c>
      <c r="I15" s="11">
        <f>SUM(I16:I20)</f>
        <v>15509779</v>
      </c>
      <c r="J15" s="649">
        <f t="shared" si="1"/>
        <v>67.158998357980224</v>
      </c>
    </row>
    <row r="16" spans="1:10" x14ac:dyDescent="0.2">
      <c r="A16" s="245">
        <v>11</v>
      </c>
      <c r="B16" s="174" t="s">
        <v>282</v>
      </c>
      <c r="C16" s="862"/>
      <c r="D16" s="602">
        <v>11967209</v>
      </c>
      <c r="E16" s="5"/>
      <c r="F16" s="5">
        <v>-6871276</v>
      </c>
      <c r="G16" s="5">
        <v>-1736693</v>
      </c>
      <c r="H16" s="177">
        <f t="shared" si="0"/>
        <v>3359240</v>
      </c>
      <c r="I16" s="5"/>
      <c r="J16" s="649">
        <f t="shared" si="1"/>
        <v>0</v>
      </c>
    </row>
    <row r="17" spans="1:10" x14ac:dyDescent="0.2">
      <c r="A17" s="4">
        <v>12</v>
      </c>
      <c r="B17" s="174" t="s">
        <v>283</v>
      </c>
      <c r="C17" s="862"/>
      <c r="D17" s="602"/>
      <c r="E17" s="5"/>
      <c r="F17" s="5"/>
      <c r="G17" s="5"/>
      <c r="H17" s="177">
        <f t="shared" si="0"/>
        <v>0</v>
      </c>
      <c r="I17" s="5"/>
      <c r="J17" s="649" t="e">
        <f t="shared" si="1"/>
        <v>#DIV/0!</v>
      </c>
    </row>
    <row r="18" spans="1:10" x14ac:dyDescent="0.2">
      <c r="A18" s="245">
        <v>13</v>
      </c>
      <c r="B18" s="174" t="s">
        <v>284</v>
      </c>
      <c r="C18" s="862">
        <v>16143000</v>
      </c>
      <c r="D18" s="602">
        <v>16462800</v>
      </c>
      <c r="E18" s="5"/>
      <c r="F18" s="5"/>
      <c r="G18" s="5"/>
      <c r="H18" s="177">
        <f t="shared" si="0"/>
        <v>16462800</v>
      </c>
      <c r="I18" s="5">
        <v>12237700</v>
      </c>
      <c r="J18" s="649">
        <f t="shared" si="1"/>
        <v>74.335471487231814</v>
      </c>
    </row>
    <row r="19" spans="1:10" x14ac:dyDescent="0.2">
      <c r="A19" s="4">
        <v>14</v>
      </c>
      <c r="B19" s="174" t="s">
        <v>285</v>
      </c>
      <c r="C19" s="862"/>
      <c r="D19" s="602">
        <v>154851</v>
      </c>
      <c r="E19" s="5"/>
      <c r="F19" s="5"/>
      <c r="G19" s="5"/>
      <c r="H19" s="177">
        <f t="shared" si="0"/>
        <v>154851</v>
      </c>
      <c r="I19" s="5">
        <v>154851</v>
      </c>
      <c r="J19" s="649">
        <f t="shared" si="1"/>
        <v>100</v>
      </c>
    </row>
    <row r="20" spans="1:10" x14ac:dyDescent="0.2">
      <c r="A20" s="245">
        <v>15</v>
      </c>
      <c r="B20" s="174" t="s">
        <v>286</v>
      </c>
      <c r="C20" s="862"/>
      <c r="D20" s="602">
        <v>3117228</v>
      </c>
      <c r="E20" s="5"/>
      <c r="F20" s="5"/>
      <c r="G20" s="5"/>
      <c r="H20" s="177">
        <f t="shared" si="0"/>
        <v>3117228</v>
      </c>
      <c r="I20" s="5">
        <v>3117228</v>
      </c>
      <c r="J20" s="649">
        <f t="shared" si="1"/>
        <v>100</v>
      </c>
    </row>
    <row r="21" spans="1:10" ht="25.5" x14ac:dyDescent="0.2">
      <c r="A21" s="4">
        <v>16</v>
      </c>
      <c r="B21" s="179" t="s">
        <v>45</v>
      </c>
      <c r="C21" s="865">
        <f>C13+C15</f>
        <v>765297233</v>
      </c>
      <c r="D21" s="653">
        <f>D13+D15</f>
        <v>811811998</v>
      </c>
      <c r="E21" s="6">
        <f>E13+E15</f>
        <v>0</v>
      </c>
      <c r="F21" s="6">
        <f>F13+F15</f>
        <v>10581174</v>
      </c>
      <c r="G21" s="6">
        <f>G13+G15</f>
        <v>1717622</v>
      </c>
      <c r="H21" s="177">
        <f t="shared" si="0"/>
        <v>824110794</v>
      </c>
      <c r="I21" s="6">
        <f>I13+I15</f>
        <v>622448168</v>
      </c>
      <c r="J21" s="649">
        <f t="shared" si="1"/>
        <v>75.529670589413485</v>
      </c>
    </row>
    <row r="22" spans="1:10" x14ac:dyDescent="0.2">
      <c r="A22" s="245">
        <v>17</v>
      </c>
      <c r="B22" s="174" t="s">
        <v>46</v>
      </c>
      <c r="C22" s="866">
        <f>C23</f>
        <v>29664227</v>
      </c>
      <c r="D22" s="815">
        <f>D23</f>
        <v>0</v>
      </c>
      <c r="E22" s="12">
        <f>E23</f>
        <v>0</v>
      </c>
      <c r="F22" s="12">
        <f>F23</f>
        <v>0</v>
      </c>
      <c r="G22" s="12">
        <f>G23</f>
        <v>0</v>
      </c>
      <c r="H22" s="177">
        <f t="shared" si="0"/>
        <v>0</v>
      </c>
      <c r="I22" s="12">
        <f>I23</f>
        <v>0</v>
      </c>
      <c r="J22" s="649" t="e">
        <f t="shared" si="1"/>
        <v>#DIV/0!</v>
      </c>
    </row>
    <row r="23" spans="1:10" x14ac:dyDescent="0.2">
      <c r="A23" s="4">
        <v>18</v>
      </c>
      <c r="B23" s="174" t="s">
        <v>287</v>
      </c>
      <c r="C23" s="861">
        <v>29664227</v>
      </c>
      <c r="D23" s="656"/>
      <c r="E23" s="170"/>
      <c r="F23" s="170"/>
      <c r="G23" s="170"/>
      <c r="H23" s="177">
        <f t="shared" si="0"/>
        <v>0</v>
      </c>
      <c r="I23" s="170"/>
      <c r="J23" s="649" t="e">
        <f t="shared" si="1"/>
        <v>#DIV/0!</v>
      </c>
    </row>
    <row r="24" spans="1:10" x14ac:dyDescent="0.2">
      <c r="A24" s="245">
        <v>19</v>
      </c>
      <c r="B24" s="174" t="s">
        <v>288</v>
      </c>
      <c r="C24" s="866">
        <f>SUM(C25:C28)</f>
        <v>0</v>
      </c>
      <c r="D24" s="815">
        <f>SUM(D25:D28)</f>
        <v>55845149</v>
      </c>
      <c r="E24" s="12">
        <f>SUM(E25:E28)</f>
        <v>11951067</v>
      </c>
      <c r="F24" s="12">
        <f>SUM(F25:F28)</f>
        <v>-10000000</v>
      </c>
      <c r="G24" s="12">
        <f>SUM(G25:G28)</f>
        <v>0</v>
      </c>
      <c r="H24" s="177">
        <f t="shared" si="0"/>
        <v>57796216</v>
      </c>
      <c r="I24" s="12">
        <f>SUM(I25:I28)</f>
        <v>57796216</v>
      </c>
      <c r="J24" s="649">
        <f t="shared" si="1"/>
        <v>100</v>
      </c>
    </row>
    <row r="25" spans="1:10" x14ac:dyDescent="0.2">
      <c r="A25" s="4">
        <v>20</v>
      </c>
      <c r="B25" s="174" t="s">
        <v>289</v>
      </c>
      <c r="C25" s="862"/>
      <c r="D25" s="602">
        <v>9845149</v>
      </c>
      <c r="E25" s="812">
        <v>10000000</v>
      </c>
      <c r="F25" s="812">
        <v>-10000000</v>
      </c>
      <c r="G25" s="812"/>
      <c r="H25" s="177">
        <f t="shared" si="0"/>
        <v>9845149</v>
      </c>
      <c r="I25" s="812">
        <v>9845149</v>
      </c>
      <c r="J25" s="649">
        <f t="shared" si="1"/>
        <v>100</v>
      </c>
    </row>
    <row r="26" spans="1:10" x14ac:dyDescent="0.2">
      <c r="A26" s="245">
        <v>21</v>
      </c>
      <c r="B26" s="174" t="s">
        <v>290</v>
      </c>
      <c r="C26" s="862"/>
      <c r="D26" s="602">
        <v>46000000</v>
      </c>
      <c r="E26" s="5">
        <v>1951067</v>
      </c>
      <c r="F26" s="5"/>
      <c r="G26" s="5"/>
      <c r="H26" s="177">
        <f t="shared" si="0"/>
        <v>47951067</v>
      </c>
      <c r="I26" s="5">
        <v>47951067</v>
      </c>
      <c r="J26" s="649">
        <f t="shared" si="1"/>
        <v>100</v>
      </c>
    </row>
    <row r="27" spans="1:10" x14ac:dyDescent="0.2">
      <c r="A27" s="4">
        <v>22</v>
      </c>
      <c r="B27" s="174" t="s">
        <v>291</v>
      </c>
      <c r="C27" s="862"/>
      <c r="D27" s="602"/>
      <c r="E27" s="5"/>
      <c r="F27" s="5"/>
      <c r="G27" s="5"/>
      <c r="H27" s="177">
        <f t="shared" si="0"/>
        <v>0</v>
      </c>
      <c r="I27" s="5"/>
      <c r="J27" s="649" t="e">
        <f t="shared" si="1"/>
        <v>#DIV/0!</v>
      </c>
    </row>
    <row r="28" spans="1:10" x14ac:dyDescent="0.2">
      <c r="A28" s="245">
        <v>23</v>
      </c>
      <c r="B28" s="181" t="s">
        <v>292</v>
      </c>
      <c r="C28" s="867"/>
      <c r="D28" s="602"/>
      <c r="E28" s="5"/>
      <c r="F28" s="5"/>
      <c r="G28" s="5"/>
      <c r="H28" s="177">
        <f t="shared" si="0"/>
        <v>0</v>
      </c>
      <c r="I28" s="5"/>
      <c r="J28" s="649" t="e">
        <f t="shared" si="1"/>
        <v>#DIV/0!</v>
      </c>
    </row>
    <row r="29" spans="1:10" ht="25.5" x14ac:dyDescent="0.2">
      <c r="A29" s="4">
        <v>24</v>
      </c>
      <c r="B29" s="179" t="s">
        <v>47</v>
      </c>
      <c r="C29" s="865">
        <f>C22+C24</f>
        <v>29664227</v>
      </c>
      <c r="D29" s="653">
        <f>D22+D24</f>
        <v>55845149</v>
      </c>
      <c r="E29" s="6">
        <f>E22+E24</f>
        <v>11951067</v>
      </c>
      <c r="F29" s="6">
        <f>F22+F24</f>
        <v>-10000000</v>
      </c>
      <c r="G29" s="6">
        <f>G22+G24</f>
        <v>0</v>
      </c>
      <c r="H29" s="177">
        <f t="shared" si="0"/>
        <v>57796216</v>
      </c>
      <c r="I29" s="6">
        <f>I22+I24</f>
        <v>57796216</v>
      </c>
      <c r="J29" s="649">
        <f t="shared" si="1"/>
        <v>100</v>
      </c>
    </row>
    <row r="30" spans="1:10" x14ac:dyDescent="0.2">
      <c r="A30" s="245">
        <v>25</v>
      </c>
      <c r="B30" s="174" t="s">
        <v>48</v>
      </c>
      <c r="C30" s="863">
        <f>SUM(C31:C32)</f>
        <v>135233220</v>
      </c>
      <c r="D30" s="813">
        <f>SUM(D31:D33)</f>
        <v>125000000</v>
      </c>
      <c r="E30" s="11">
        <f>SUM(E31:E32)</f>
        <v>0</v>
      </c>
      <c r="F30" s="11">
        <f>SUM(F31:F32)</f>
        <v>0</v>
      </c>
      <c r="G30" s="11">
        <f>SUM(G31:G32)</f>
        <v>0</v>
      </c>
      <c r="H30" s="177">
        <f t="shared" si="0"/>
        <v>125000000</v>
      </c>
      <c r="I30" s="11">
        <f>SUM(I31:I33)</f>
        <v>133725648</v>
      </c>
      <c r="J30" s="649">
        <f t="shared" si="1"/>
        <v>106.98051840000001</v>
      </c>
    </row>
    <row r="31" spans="1:10" x14ac:dyDescent="0.2">
      <c r="A31" s="4">
        <v>26</v>
      </c>
      <c r="B31" s="174" t="s">
        <v>49</v>
      </c>
      <c r="C31" s="862">
        <v>135231330</v>
      </c>
      <c r="D31" s="602">
        <v>120000000</v>
      </c>
      <c r="E31" s="5"/>
      <c r="F31" s="5"/>
      <c r="G31" s="5"/>
      <c r="H31" s="177">
        <f t="shared" si="0"/>
        <v>120000000</v>
      </c>
      <c r="I31" s="5">
        <v>127849479</v>
      </c>
      <c r="J31" s="649">
        <f t="shared" si="1"/>
        <v>106.54123250000001</v>
      </c>
    </row>
    <row r="32" spans="1:10" ht="16.5" customHeight="1" x14ac:dyDescent="0.2">
      <c r="A32" s="245">
        <v>27</v>
      </c>
      <c r="B32" s="174" t="s">
        <v>50</v>
      </c>
      <c r="C32" s="862">
        <v>1890</v>
      </c>
      <c r="D32" s="602"/>
      <c r="E32" s="5"/>
      <c r="F32" s="5"/>
      <c r="G32" s="5"/>
      <c r="H32" s="177">
        <f t="shared" si="0"/>
        <v>0</v>
      </c>
      <c r="I32" s="5"/>
      <c r="J32" s="649" t="e">
        <f t="shared" si="1"/>
        <v>#DIV/0!</v>
      </c>
    </row>
    <row r="33" spans="1:10" ht="16.5" customHeight="1" x14ac:dyDescent="0.2">
      <c r="A33" s="507"/>
      <c r="B33" s="508" t="s">
        <v>559</v>
      </c>
      <c r="C33" s="862">
        <v>436121680</v>
      </c>
      <c r="D33" s="656">
        <v>5000000</v>
      </c>
      <c r="E33" s="509"/>
      <c r="F33" s="509"/>
      <c r="G33" s="509"/>
      <c r="H33" s="177">
        <f t="shared" si="0"/>
        <v>5000000</v>
      </c>
      <c r="I33" s="509">
        <v>5876169</v>
      </c>
      <c r="J33" s="649">
        <f t="shared" si="1"/>
        <v>117.52338</v>
      </c>
    </row>
    <row r="34" spans="1:10" ht="18.75" customHeight="1" x14ac:dyDescent="0.2">
      <c r="A34" s="4">
        <v>28</v>
      </c>
      <c r="B34" s="174" t="s">
        <v>51</v>
      </c>
      <c r="C34" s="862"/>
      <c r="D34" s="602">
        <v>375000000</v>
      </c>
      <c r="E34" s="5"/>
      <c r="F34" s="5"/>
      <c r="G34" s="5"/>
      <c r="H34" s="177">
        <f t="shared" si="0"/>
        <v>375000000</v>
      </c>
      <c r="I34" s="5">
        <v>335026996</v>
      </c>
      <c r="J34" s="649">
        <f t="shared" si="1"/>
        <v>89.340532266666656</v>
      </c>
    </row>
    <row r="35" spans="1:10" x14ac:dyDescent="0.2">
      <c r="A35" s="245">
        <v>29</v>
      </c>
      <c r="B35" s="174" t="s">
        <v>293</v>
      </c>
      <c r="C35" s="862"/>
      <c r="D35" s="602"/>
      <c r="E35" s="5"/>
      <c r="F35" s="5"/>
      <c r="G35" s="5"/>
      <c r="H35" s="177">
        <f t="shared" si="0"/>
        <v>0</v>
      </c>
      <c r="I35" s="5"/>
      <c r="J35" s="649" t="e">
        <f t="shared" si="1"/>
        <v>#DIV/0!</v>
      </c>
    </row>
    <row r="36" spans="1:10" ht="25.5" x14ac:dyDescent="0.2">
      <c r="A36" s="4">
        <v>30</v>
      </c>
      <c r="B36" s="174" t="s">
        <v>294</v>
      </c>
      <c r="C36" s="868"/>
      <c r="D36" s="602"/>
      <c r="E36" s="5"/>
      <c r="F36" s="5"/>
      <c r="G36" s="5"/>
      <c r="H36" s="177">
        <f t="shared" si="0"/>
        <v>0</v>
      </c>
      <c r="I36" s="5"/>
      <c r="J36" s="649" t="e">
        <f t="shared" si="1"/>
        <v>#DIV/0!</v>
      </c>
    </row>
    <row r="37" spans="1:10" x14ac:dyDescent="0.2">
      <c r="A37" s="245">
        <v>31</v>
      </c>
      <c r="B37" s="174" t="s">
        <v>52</v>
      </c>
      <c r="C37" s="863">
        <f>SUM(C33:C35)</f>
        <v>436121680</v>
      </c>
      <c r="D37" s="813">
        <f>SUM(D34:D36)</f>
        <v>375000000</v>
      </c>
      <c r="E37" s="11">
        <f>SUM(E34:E36)</f>
        <v>0</v>
      </c>
      <c r="F37" s="11">
        <f>SUM(F34:F36)</f>
        <v>0</v>
      </c>
      <c r="G37" s="11">
        <f>SUM(G34:G36)</f>
        <v>0</v>
      </c>
      <c r="H37" s="177">
        <f t="shared" si="0"/>
        <v>375000000</v>
      </c>
      <c r="I37" s="11">
        <f>SUM(I34:I36)</f>
        <v>335026996</v>
      </c>
      <c r="J37" s="649">
        <f t="shared" si="1"/>
        <v>89.340532266666656</v>
      </c>
    </row>
    <row r="38" spans="1:10" x14ac:dyDescent="0.2">
      <c r="A38" s="4">
        <v>32</v>
      </c>
      <c r="B38" s="174" t="s">
        <v>53</v>
      </c>
      <c r="C38" s="863">
        <v>1173453</v>
      </c>
      <c r="D38" s="813"/>
      <c r="E38" s="11">
        <f>SUM(E39:E40)</f>
        <v>0</v>
      </c>
      <c r="F38" s="11">
        <f>SUM(F39:F40)</f>
        <v>0</v>
      </c>
      <c r="G38" s="11">
        <f>SUM(G39:G40)</f>
        <v>0</v>
      </c>
      <c r="H38" s="177">
        <f t="shared" si="0"/>
        <v>0</v>
      </c>
      <c r="I38" s="11">
        <v>2526051</v>
      </c>
      <c r="J38" s="649" t="e">
        <f t="shared" si="1"/>
        <v>#DIV/0!</v>
      </c>
    </row>
    <row r="39" spans="1:10" ht="51" x14ac:dyDescent="0.2">
      <c r="A39" s="245">
        <v>33</v>
      </c>
      <c r="B39" s="174" t="s">
        <v>295</v>
      </c>
      <c r="C39" s="862"/>
      <c r="D39" s="602"/>
      <c r="E39" s="5"/>
      <c r="F39" s="5"/>
      <c r="G39" s="5"/>
      <c r="H39" s="177">
        <f t="shared" si="0"/>
        <v>0</v>
      </c>
      <c r="I39" s="5"/>
      <c r="J39" s="649" t="e">
        <f t="shared" si="1"/>
        <v>#DIV/0!</v>
      </c>
    </row>
    <row r="40" spans="1:10" x14ac:dyDescent="0.2">
      <c r="A40" s="4">
        <v>34</v>
      </c>
      <c r="B40" s="174" t="s">
        <v>296</v>
      </c>
      <c r="C40" s="862">
        <v>9146</v>
      </c>
      <c r="D40" s="602"/>
      <c r="E40" s="5"/>
      <c r="F40" s="5"/>
      <c r="G40" s="5"/>
      <c r="H40" s="177">
        <f t="shared" si="0"/>
        <v>0</v>
      </c>
      <c r="I40" s="5">
        <v>1198449</v>
      </c>
      <c r="J40" s="649" t="e">
        <f t="shared" si="1"/>
        <v>#DIV/0!</v>
      </c>
    </row>
    <row r="41" spans="1:10" x14ac:dyDescent="0.2">
      <c r="A41" s="245">
        <v>35</v>
      </c>
      <c r="B41" s="179" t="s">
        <v>54</v>
      </c>
      <c r="C41" s="865">
        <f>C30+C37+C38</f>
        <v>572528353</v>
      </c>
      <c r="D41" s="653">
        <f>D30+D37+D38</f>
        <v>500000000</v>
      </c>
      <c r="E41" s="6">
        <f>E30+E37+E38</f>
        <v>0</v>
      </c>
      <c r="F41" s="6">
        <f>F30+F37+F38</f>
        <v>0</v>
      </c>
      <c r="G41" s="6">
        <f>G30+G37+G38</f>
        <v>0</v>
      </c>
      <c r="H41" s="177">
        <f t="shared" si="0"/>
        <v>500000000</v>
      </c>
      <c r="I41" s="6">
        <f>I30+I37+I38</f>
        <v>471278695</v>
      </c>
      <c r="J41" s="649">
        <f t="shared" si="1"/>
        <v>94.255739000000005</v>
      </c>
    </row>
    <row r="42" spans="1:10" x14ac:dyDescent="0.2">
      <c r="A42" s="4">
        <v>36</v>
      </c>
      <c r="B42" s="176" t="s">
        <v>297</v>
      </c>
      <c r="C42" s="1005"/>
      <c r="D42" s="1006"/>
      <c r="E42" s="1004"/>
      <c r="F42" s="1004"/>
      <c r="G42" s="1004"/>
      <c r="H42" s="1004">
        <f t="shared" si="0"/>
        <v>0</v>
      </c>
      <c r="I42" s="1004"/>
      <c r="J42" s="649" t="e">
        <f t="shared" si="1"/>
        <v>#DIV/0!</v>
      </c>
    </row>
    <row r="43" spans="1:10" x14ac:dyDescent="0.2">
      <c r="A43" s="245">
        <v>37</v>
      </c>
      <c r="B43" s="183" t="s">
        <v>55</v>
      </c>
      <c r="C43" s="1005">
        <f>SUM(C44:C47)</f>
        <v>0</v>
      </c>
      <c r="D43" s="1006">
        <f>SUM(D44:D47)</f>
        <v>0</v>
      </c>
      <c r="E43" s="1004">
        <f>SUM(E44:E47)</f>
        <v>0</v>
      </c>
      <c r="F43" s="1004">
        <f>SUM(F44:F47)</f>
        <v>0</v>
      </c>
      <c r="G43" s="1004">
        <f>SUM(G44:G47)</f>
        <v>0</v>
      </c>
      <c r="H43" s="1004">
        <f t="shared" si="0"/>
        <v>0</v>
      </c>
      <c r="I43" s="1004">
        <f>SUM(I44:I47)</f>
        <v>0</v>
      </c>
      <c r="J43" s="649" t="e">
        <f t="shared" si="1"/>
        <v>#DIV/0!</v>
      </c>
    </row>
    <row r="44" spans="1:10" x14ac:dyDescent="0.2">
      <c r="A44" s="4">
        <v>38</v>
      </c>
      <c r="B44" s="183" t="s">
        <v>298</v>
      </c>
      <c r="C44" s="861"/>
      <c r="D44" s="656"/>
      <c r="E44" s="170"/>
      <c r="F44" s="170"/>
      <c r="G44" s="170"/>
      <c r="H44" s="177">
        <f t="shared" si="0"/>
        <v>0</v>
      </c>
      <c r="I44" s="170"/>
      <c r="J44" s="649" t="e">
        <f t="shared" si="1"/>
        <v>#DIV/0!</v>
      </c>
    </row>
    <row r="45" spans="1:10" x14ac:dyDescent="0.2">
      <c r="A45" s="245">
        <v>39</v>
      </c>
      <c r="B45" s="183" t="s">
        <v>56</v>
      </c>
      <c r="C45" s="869"/>
      <c r="D45" s="650"/>
      <c r="E45" s="7"/>
      <c r="F45" s="7"/>
      <c r="G45" s="7"/>
      <c r="H45" s="177">
        <f t="shared" si="0"/>
        <v>0</v>
      </c>
      <c r="I45" s="7"/>
      <c r="J45" s="649" t="e">
        <f t="shared" si="1"/>
        <v>#DIV/0!</v>
      </c>
    </row>
    <row r="46" spans="1:10" x14ac:dyDescent="0.2">
      <c r="A46" s="4">
        <v>40</v>
      </c>
      <c r="B46" s="183" t="s">
        <v>299</v>
      </c>
      <c r="C46" s="869"/>
      <c r="D46" s="650"/>
      <c r="E46" s="7"/>
      <c r="F46" s="7"/>
      <c r="G46" s="7"/>
      <c r="H46" s="177">
        <f t="shared" si="0"/>
        <v>0</v>
      </c>
      <c r="I46" s="7"/>
      <c r="J46" s="649" t="e">
        <f t="shared" si="1"/>
        <v>#DIV/0!</v>
      </c>
    </row>
    <row r="47" spans="1:10" x14ac:dyDescent="0.2">
      <c r="A47" s="245">
        <v>41</v>
      </c>
      <c r="B47" s="183" t="s">
        <v>300</v>
      </c>
      <c r="C47" s="869"/>
      <c r="D47" s="650"/>
      <c r="E47" s="7"/>
      <c r="F47" s="7"/>
      <c r="G47" s="7"/>
      <c r="H47" s="177">
        <f t="shared" si="0"/>
        <v>0</v>
      </c>
      <c r="I47" s="7"/>
      <c r="J47" s="649" t="e">
        <f t="shared" si="1"/>
        <v>#DIV/0!</v>
      </c>
    </row>
    <row r="48" spans="1:10" x14ac:dyDescent="0.2">
      <c r="A48" s="4">
        <v>42</v>
      </c>
      <c r="B48" s="174" t="s">
        <v>57</v>
      </c>
      <c r="C48" s="1005">
        <f>SUM(C49:C50)</f>
        <v>4546476</v>
      </c>
      <c r="D48" s="1006">
        <f>SUM(D49:D50)</f>
        <v>4900000</v>
      </c>
      <c r="E48" s="1004">
        <f>SUM(E49:E50)</f>
        <v>0</v>
      </c>
      <c r="F48" s="1004">
        <f>SUM(F49:F50)</f>
        <v>0</v>
      </c>
      <c r="G48" s="1004">
        <f>SUM(G49:G50)</f>
        <v>0</v>
      </c>
      <c r="H48" s="1004">
        <f t="shared" si="0"/>
        <v>4900000</v>
      </c>
      <c r="I48" s="1004">
        <f>SUM(I49:I50)</f>
        <v>1618641</v>
      </c>
      <c r="J48" s="649">
        <f t="shared" si="1"/>
        <v>33.033489795918371</v>
      </c>
    </row>
    <row r="49" spans="1:10" x14ac:dyDescent="0.2">
      <c r="A49" s="245">
        <v>43</v>
      </c>
      <c r="B49" s="174" t="s">
        <v>58</v>
      </c>
      <c r="C49" s="862">
        <v>4353484</v>
      </c>
      <c r="D49" s="602">
        <v>4900000</v>
      </c>
      <c r="E49" s="5"/>
      <c r="F49" s="5"/>
      <c r="G49" s="5"/>
      <c r="H49" s="177">
        <f t="shared" si="0"/>
        <v>4900000</v>
      </c>
      <c r="I49" s="5">
        <v>1618641</v>
      </c>
      <c r="J49" s="649">
        <f t="shared" si="1"/>
        <v>33.033489795918371</v>
      </c>
    </row>
    <row r="50" spans="1:10" x14ac:dyDescent="0.2">
      <c r="A50" s="4">
        <v>44</v>
      </c>
      <c r="B50" s="174" t="s">
        <v>59</v>
      </c>
      <c r="C50" s="862">
        <v>192992</v>
      </c>
      <c r="D50" s="602"/>
      <c r="E50" s="5"/>
      <c r="F50" s="5"/>
      <c r="G50" s="5"/>
      <c r="H50" s="177">
        <f t="shared" si="0"/>
        <v>0</v>
      </c>
      <c r="I50" s="5"/>
      <c r="J50" s="649" t="e">
        <f t="shared" si="1"/>
        <v>#DIV/0!</v>
      </c>
    </row>
    <row r="51" spans="1:10" x14ac:dyDescent="0.2">
      <c r="A51" s="245">
        <v>45</v>
      </c>
      <c r="B51" s="174" t="s">
        <v>301</v>
      </c>
      <c r="C51" s="1005">
        <v>11108011</v>
      </c>
      <c r="D51" s="1006">
        <f>SUM(D52:D55)</f>
        <v>12500000</v>
      </c>
      <c r="E51" s="1004">
        <f>SUM(E52:E55)</f>
        <v>0</v>
      </c>
      <c r="F51" s="1004">
        <f>SUM(F52:F55)</f>
        <v>0</v>
      </c>
      <c r="G51" s="1004">
        <f>SUM(G52:G55)</f>
        <v>0</v>
      </c>
      <c r="H51" s="1004">
        <f t="shared" si="0"/>
        <v>12500000</v>
      </c>
      <c r="I51" s="1004">
        <v>9627552</v>
      </c>
      <c r="J51" s="649">
        <f t="shared" si="1"/>
        <v>77.020415999999997</v>
      </c>
    </row>
    <row r="52" spans="1:10" ht="25.5" x14ac:dyDescent="0.2">
      <c r="A52" s="4">
        <v>46</v>
      </c>
      <c r="B52" s="174" t="s">
        <v>302</v>
      </c>
      <c r="C52" s="862"/>
      <c r="D52" s="602"/>
      <c r="E52" s="5"/>
      <c r="F52" s="5"/>
      <c r="G52" s="5"/>
      <c r="H52" s="177">
        <f t="shared" si="0"/>
        <v>0</v>
      </c>
      <c r="I52" s="5"/>
      <c r="J52" s="649" t="e">
        <f t="shared" si="1"/>
        <v>#DIV/0!</v>
      </c>
    </row>
    <row r="53" spans="1:10" ht="25.5" x14ac:dyDescent="0.2">
      <c r="A53" s="245">
        <v>47</v>
      </c>
      <c r="B53" s="174" t="s">
        <v>60</v>
      </c>
      <c r="C53" s="862">
        <v>634664</v>
      </c>
      <c r="D53" s="602"/>
      <c r="E53" s="5"/>
      <c r="F53" s="5"/>
      <c r="G53" s="5"/>
      <c r="H53" s="177">
        <f t="shared" si="0"/>
        <v>0</v>
      </c>
      <c r="I53" s="5">
        <v>539946</v>
      </c>
      <c r="J53" s="649" t="e">
        <f t="shared" si="1"/>
        <v>#DIV/0!</v>
      </c>
    </row>
    <row r="54" spans="1:10" x14ac:dyDescent="0.2">
      <c r="A54" s="4">
        <v>48</v>
      </c>
      <c r="B54" s="174" t="s">
        <v>303</v>
      </c>
      <c r="C54" s="862"/>
      <c r="D54" s="602">
        <v>12500000</v>
      </c>
      <c r="E54" s="5"/>
      <c r="F54" s="5"/>
      <c r="G54" s="5"/>
      <c r="H54" s="177">
        <f t="shared" si="0"/>
        <v>12500000</v>
      </c>
      <c r="I54" s="5"/>
      <c r="J54" s="649">
        <f t="shared" si="1"/>
        <v>0</v>
      </c>
    </row>
    <row r="55" spans="1:10" x14ac:dyDescent="0.2">
      <c r="A55" s="245">
        <v>49</v>
      </c>
      <c r="B55" s="174" t="s">
        <v>61</v>
      </c>
      <c r="C55" s="862"/>
      <c r="D55" s="602"/>
      <c r="E55" s="5"/>
      <c r="F55" s="5"/>
      <c r="G55" s="5"/>
      <c r="H55" s="177">
        <f t="shared" si="0"/>
        <v>0</v>
      </c>
      <c r="I55" s="5"/>
      <c r="J55" s="649" t="e">
        <f t="shared" si="1"/>
        <v>#DIV/0!</v>
      </c>
    </row>
    <row r="56" spans="1:10" x14ac:dyDescent="0.2">
      <c r="A56" s="4">
        <v>50</v>
      </c>
      <c r="B56" s="174" t="s">
        <v>304</v>
      </c>
      <c r="C56" s="862"/>
      <c r="D56" s="602"/>
      <c r="E56" s="5"/>
      <c r="F56" s="5"/>
      <c r="G56" s="5"/>
      <c r="H56" s="177">
        <f t="shared" si="0"/>
        <v>0</v>
      </c>
      <c r="I56" s="5"/>
      <c r="J56" s="649" t="e">
        <f t="shared" si="1"/>
        <v>#DIV/0!</v>
      </c>
    </row>
    <row r="57" spans="1:10" x14ac:dyDescent="0.2">
      <c r="A57" s="245">
        <v>51</v>
      </c>
      <c r="B57" s="174" t="s">
        <v>305</v>
      </c>
      <c r="C57" s="861">
        <v>4257640</v>
      </c>
      <c r="D57" s="656">
        <v>4698000</v>
      </c>
      <c r="E57" s="170"/>
      <c r="F57" s="170"/>
      <c r="G57" s="170"/>
      <c r="H57" s="177">
        <f t="shared" si="0"/>
        <v>4698000</v>
      </c>
      <c r="I57" s="170">
        <v>2691177</v>
      </c>
      <c r="J57" s="649">
        <f t="shared" si="1"/>
        <v>57.28346104725415</v>
      </c>
    </row>
    <row r="58" spans="1:10" x14ac:dyDescent="0.2">
      <c r="A58" s="4">
        <v>52</v>
      </c>
      <c r="B58" s="174" t="s">
        <v>62</v>
      </c>
      <c r="C58" s="862"/>
      <c r="D58" s="602"/>
      <c r="E58" s="5"/>
      <c r="F58" s="5"/>
      <c r="G58" s="5"/>
      <c r="H58" s="177">
        <f t="shared" si="0"/>
        <v>0</v>
      </c>
      <c r="I58" s="5"/>
      <c r="J58" s="649" t="e">
        <f t="shared" si="1"/>
        <v>#DIV/0!</v>
      </c>
    </row>
    <row r="59" spans="1:10" ht="25.5" x14ac:dyDescent="0.2">
      <c r="A59" s="245">
        <v>53</v>
      </c>
      <c r="B59" s="174" t="s">
        <v>306</v>
      </c>
      <c r="C59" s="862">
        <v>20455682</v>
      </c>
      <c r="D59" s="602"/>
      <c r="E59" s="5"/>
      <c r="F59" s="5"/>
      <c r="G59" s="5"/>
      <c r="H59" s="177">
        <f t="shared" si="0"/>
        <v>0</v>
      </c>
      <c r="I59" s="5">
        <v>7138947</v>
      </c>
      <c r="J59" s="649" t="e">
        <f t="shared" si="1"/>
        <v>#DIV/0!</v>
      </c>
    </row>
    <row r="60" spans="1:10" x14ac:dyDescent="0.2">
      <c r="A60" s="4">
        <v>54</v>
      </c>
      <c r="B60" s="174" t="s">
        <v>307</v>
      </c>
      <c r="C60" s="862"/>
      <c r="D60" s="602"/>
      <c r="E60" s="5"/>
      <c r="F60" s="5"/>
      <c r="G60" s="5"/>
      <c r="H60" s="177">
        <f t="shared" si="0"/>
        <v>0</v>
      </c>
      <c r="I60" s="5"/>
      <c r="J60" s="649" t="e">
        <f t="shared" si="1"/>
        <v>#DIV/0!</v>
      </c>
    </row>
    <row r="61" spans="1:10" x14ac:dyDescent="0.2">
      <c r="A61" s="245">
        <v>55</v>
      </c>
      <c r="B61" s="174" t="s">
        <v>63</v>
      </c>
      <c r="C61" s="862">
        <v>304000</v>
      </c>
      <c r="D61" s="602"/>
      <c r="E61" s="5"/>
      <c r="F61" s="5"/>
      <c r="G61" s="5"/>
      <c r="H61" s="177">
        <f t="shared" si="0"/>
        <v>0</v>
      </c>
      <c r="I61" s="5">
        <v>423838</v>
      </c>
      <c r="J61" s="649" t="e">
        <f t="shared" si="1"/>
        <v>#DIV/0!</v>
      </c>
    </row>
    <row r="62" spans="1:10" x14ac:dyDescent="0.2">
      <c r="A62" s="4">
        <v>56</v>
      </c>
      <c r="B62" s="174" t="s">
        <v>308</v>
      </c>
      <c r="C62" s="862">
        <v>6135318</v>
      </c>
      <c r="D62" s="602"/>
      <c r="E62" s="3"/>
      <c r="F62" s="5">
        <v>5000000</v>
      </c>
      <c r="G62" s="5"/>
      <c r="H62" s="177">
        <f t="shared" si="0"/>
        <v>5000000</v>
      </c>
      <c r="I62" s="5">
        <v>35324310</v>
      </c>
      <c r="J62" s="649">
        <f t="shared" si="1"/>
        <v>706.48619999999994</v>
      </c>
    </row>
    <row r="63" spans="1:10" x14ac:dyDescent="0.2">
      <c r="A63" s="245">
        <v>57</v>
      </c>
      <c r="B63" s="179" t="s">
        <v>64</v>
      </c>
      <c r="C63" s="865">
        <f>C42+C43+C48+C51+C56+C57+C58+C59+C60+C61+C62</f>
        <v>46807127</v>
      </c>
      <c r="D63" s="653">
        <f>D42+D43+D48+D51+D56+D57+D58+D59+D60+D61+D62</f>
        <v>22098000</v>
      </c>
      <c r="E63" s="6">
        <f>E42+E43+E48+E51+E56+E57+E58+E59+E60+E61+E62</f>
        <v>0</v>
      </c>
      <c r="F63" s="6">
        <f>F42+F43+F48+F51+F56+F57+F58+F59+F60+F61+F62</f>
        <v>5000000</v>
      </c>
      <c r="G63" s="6">
        <f>G42+G43+G48+G51+G56+G57+G58+G59+G60+G61+G62</f>
        <v>0</v>
      </c>
      <c r="H63" s="177">
        <f t="shared" si="0"/>
        <v>27098000</v>
      </c>
      <c r="I63" s="6">
        <f>I42+I43+I48+I51+I56+I57+I58+I59+I60+I61+I62</f>
        <v>56824465</v>
      </c>
      <c r="J63" s="649">
        <f t="shared" si="1"/>
        <v>209.69984869732085</v>
      </c>
    </row>
    <row r="64" spans="1:10" x14ac:dyDescent="0.2">
      <c r="A64" s="4">
        <v>58</v>
      </c>
      <c r="B64" s="174" t="s">
        <v>309</v>
      </c>
      <c r="C64" s="862">
        <v>1650000</v>
      </c>
      <c r="D64" s="602"/>
      <c r="E64" s="5"/>
      <c r="F64" s="5"/>
      <c r="G64" s="5"/>
      <c r="H64" s="177">
        <f t="shared" si="0"/>
        <v>0</v>
      </c>
      <c r="I64" s="5"/>
      <c r="J64" s="649" t="e">
        <f t="shared" si="1"/>
        <v>#DIV/0!</v>
      </c>
    </row>
    <row r="65" spans="1:10" x14ac:dyDescent="0.2">
      <c r="A65" s="245">
        <v>59</v>
      </c>
      <c r="B65" s="174" t="s">
        <v>310</v>
      </c>
      <c r="C65" s="862"/>
      <c r="D65" s="602"/>
      <c r="E65" s="5"/>
      <c r="F65" s="5"/>
      <c r="G65" s="5"/>
      <c r="H65" s="177">
        <f t="shared" si="0"/>
        <v>0</v>
      </c>
      <c r="I65" s="5"/>
      <c r="J65" s="649" t="e">
        <f t="shared" si="1"/>
        <v>#DIV/0!</v>
      </c>
    </row>
    <row r="66" spans="1:10" x14ac:dyDescent="0.2">
      <c r="A66" s="4">
        <v>60</v>
      </c>
      <c r="B66" s="179" t="s">
        <v>65</v>
      </c>
      <c r="C66" s="865">
        <f>SUM(C64:C65)</f>
        <v>1650000</v>
      </c>
      <c r="D66" s="653">
        <f>SUM(D64:D65)</f>
        <v>0</v>
      </c>
      <c r="E66" s="6">
        <f>SUM(E64:E65)</f>
        <v>0</v>
      </c>
      <c r="F66" s="6">
        <f>SUM(F64:F65)</f>
        <v>0</v>
      </c>
      <c r="G66" s="6">
        <f>SUM(G64:G65)</f>
        <v>0</v>
      </c>
      <c r="H66" s="177">
        <f t="shared" si="0"/>
        <v>0</v>
      </c>
      <c r="I66" s="6">
        <f>SUM(I64:I65)</f>
        <v>0</v>
      </c>
      <c r="J66" s="649" t="e">
        <f t="shared" si="1"/>
        <v>#DIV/0!</v>
      </c>
    </row>
    <row r="67" spans="1:10" x14ac:dyDescent="0.2">
      <c r="A67" s="245">
        <v>61</v>
      </c>
      <c r="B67" s="184" t="s">
        <v>311</v>
      </c>
      <c r="C67" s="861"/>
      <c r="D67" s="656"/>
      <c r="E67" s="170"/>
      <c r="F67" s="170"/>
      <c r="G67" s="170"/>
      <c r="H67" s="177">
        <f t="shared" si="0"/>
        <v>0</v>
      </c>
      <c r="I67" s="170"/>
      <c r="J67" s="649" t="e">
        <f t="shared" si="1"/>
        <v>#DIV/0!</v>
      </c>
    </row>
    <row r="68" spans="1:10" x14ac:dyDescent="0.2">
      <c r="A68" s="4">
        <v>62</v>
      </c>
      <c r="B68" s="185" t="s">
        <v>312</v>
      </c>
      <c r="C68" s="865">
        <f>C67</f>
        <v>0</v>
      </c>
      <c r="D68" s="653">
        <f>D67</f>
        <v>0</v>
      </c>
      <c r="E68" s="6">
        <f>E67</f>
        <v>0</v>
      </c>
      <c r="F68" s="6">
        <f>F67</f>
        <v>0</v>
      </c>
      <c r="G68" s="6">
        <f>G67</f>
        <v>0</v>
      </c>
      <c r="H68" s="177">
        <f t="shared" si="0"/>
        <v>0</v>
      </c>
      <c r="I68" s="6">
        <f>I67</f>
        <v>0</v>
      </c>
      <c r="J68" s="649" t="e">
        <f t="shared" si="1"/>
        <v>#DIV/0!</v>
      </c>
    </row>
    <row r="69" spans="1:10" ht="25.5" x14ac:dyDescent="0.2">
      <c r="A69" s="245">
        <v>63</v>
      </c>
      <c r="B69" s="174" t="s">
        <v>66</v>
      </c>
      <c r="C69" s="862">
        <v>779627</v>
      </c>
      <c r="D69" s="602"/>
      <c r="E69" s="5"/>
      <c r="F69" s="5"/>
      <c r="G69" s="5"/>
      <c r="H69" s="177">
        <f t="shared" si="0"/>
        <v>0</v>
      </c>
      <c r="I69" s="5"/>
      <c r="J69" s="649" t="e">
        <f t="shared" si="1"/>
        <v>#DIV/0!</v>
      </c>
    </row>
    <row r="70" spans="1:10" x14ac:dyDescent="0.2">
      <c r="A70" s="4">
        <v>64</v>
      </c>
      <c r="B70" s="174" t="s">
        <v>67</v>
      </c>
      <c r="C70" s="862">
        <v>779627</v>
      </c>
      <c r="D70" s="602"/>
      <c r="E70" s="5"/>
      <c r="F70" s="5"/>
      <c r="G70" s="5"/>
      <c r="H70" s="177">
        <f t="shared" si="0"/>
        <v>0</v>
      </c>
      <c r="I70" s="5"/>
      <c r="J70" s="649" t="e">
        <f t="shared" si="1"/>
        <v>#DIV/0!</v>
      </c>
    </row>
    <row r="71" spans="1:10" x14ac:dyDescent="0.2">
      <c r="A71" s="245">
        <v>65</v>
      </c>
      <c r="B71" s="174" t="s">
        <v>68</v>
      </c>
      <c r="C71" s="862">
        <v>2288190</v>
      </c>
      <c r="D71" s="602"/>
      <c r="E71" s="3"/>
      <c r="F71" s="5">
        <v>10000000</v>
      </c>
      <c r="G71" s="5">
        <v>-9520000</v>
      </c>
      <c r="H71" s="177">
        <f t="shared" ref="H71:H81" si="2">SUM(D71:G71)</f>
        <v>480000</v>
      </c>
      <c r="I71" s="5">
        <v>7380000</v>
      </c>
      <c r="J71" s="649">
        <f t="shared" ref="J71:J81" si="3">I71/H71*100</f>
        <v>1537.5</v>
      </c>
    </row>
    <row r="72" spans="1:10" x14ac:dyDescent="0.2">
      <c r="A72" s="4">
        <v>66</v>
      </c>
      <c r="B72" s="179" t="s">
        <v>69</v>
      </c>
      <c r="C72" s="870">
        <f>C69+C71</f>
        <v>3067817</v>
      </c>
      <c r="D72" s="818">
        <f>D69+D71</f>
        <v>0</v>
      </c>
      <c r="E72" s="14">
        <f t="shared" ref="E72:F72" si="4">E69+E71</f>
        <v>0</v>
      </c>
      <c r="F72" s="14">
        <f t="shared" si="4"/>
        <v>10000000</v>
      </c>
      <c r="G72" s="14">
        <f t="shared" ref="G72" si="5">G69+G71</f>
        <v>-9520000</v>
      </c>
      <c r="H72" s="177">
        <f t="shared" si="2"/>
        <v>480000</v>
      </c>
      <c r="I72" s="14">
        <f t="shared" ref="I72" si="6">I69+I71</f>
        <v>7380000</v>
      </c>
      <c r="J72" s="649">
        <f t="shared" si="3"/>
        <v>1537.5</v>
      </c>
    </row>
    <row r="73" spans="1:10" x14ac:dyDescent="0.2">
      <c r="A73" s="245">
        <v>67</v>
      </c>
      <c r="B73" s="186" t="s">
        <v>70</v>
      </c>
      <c r="C73" s="871">
        <f>C21+C29+C41+C63+C66+C68+C72</f>
        <v>1419014757</v>
      </c>
      <c r="D73" s="819">
        <f>D21+D29+D41+D63+D66+D68+D72</f>
        <v>1389755147</v>
      </c>
      <c r="E73" s="15">
        <f>E21+E29+E41+E63+E66+E68+E72</f>
        <v>11951067</v>
      </c>
      <c r="F73" s="15">
        <f>F21+F29+F41+F63+F66+F68+F72</f>
        <v>15581174</v>
      </c>
      <c r="G73" s="15">
        <f>G21+G29+G41+G63+G66+G68+G72</f>
        <v>-7802378</v>
      </c>
      <c r="H73" s="177">
        <f t="shared" si="2"/>
        <v>1409485010</v>
      </c>
      <c r="I73" s="15">
        <f>I21+I29+I41+I63+I66+I68+I72</f>
        <v>1215727544</v>
      </c>
      <c r="J73" s="649">
        <f t="shared" si="3"/>
        <v>86.253314889812131</v>
      </c>
    </row>
    <row r="74" spans="1:10" ht="25.5" x14ac:dyDescent="0.2">
      <c r="A74" s="4">
        <v>68</v>
      </c>
      <c r="B74" s="176" t="s">
        <v>313</v>
      </c>
      <c r="C74" s="861"/>
      <c r="D74" s="656"/>
      <c r="E74" s="170"/>
      <c r="F74" s="170"/>
      <c r="G74" s="170"/>
      <c r="H74" s="177">
        <f t="shared" si="2"/>
        <v>0</v>
      </c>
      <c r="I74" s="170"/>
      <c r="J74" s="649" t="e">
        <f t="shared" si="3"/>
        <v>#DIV/0!</v>
      </c>
    </row>
    <row r="75" spans="1:10" ht="25.5" x14ac:dyDescent="0.2">
      <c r="A75" s="245">
        <v>69</v>
      </c>
      <c r="B75" s="174" t="s">
        <v>314</v>
      </c>
      <c r="C75" s="862">
        <v>934196539</v>
      </c>
      <c r="D75" s="602">
        <v>423217880</v>
      </c>
      <c r="E75" s="5">
        <v>31223281</v>
      </c>
      <c r="F75" s="5"/>
      <c r="G75" s="5"/>
      <c r="H75" s="177">
        <f t="shared" si="2"/>
        <v>454441161</v>
      </c>
      <c r="I75" s="5">
        <v>454441161</v>
      </c>
      <c r="J75" s="649">
        <f t="shared" si="3"/>
        <v>100</v>
      </c>
    </row>
    <row r="76" spans="1:10" x14ac:dyDescent="0.2">
      <c r="A76" s="4">
        <v>70</v>
      </c>
      <c r="B76" s="174" t="s">
        <v>71</v>
      </c>
      <c r="C76" s="862">
        <v>39870594</v>
      </c>
      <c r="D76" s="602"/>
      <c r="E76" s="5">
        <v>3575847</v>
      </c>
      <c r="F76" s="5">
        <v>5292686</v>
      </c>
      <c r="G76" s="5">
        <v>2049563</v>
      </c>
      <c r="H76" s="177">
        <f t="shared" si="2"/>
        <v>10918096</v>
      </c>
      <c r="I76" s="5">
        <v>10918096</v>
      </c>
      <c r="J76" s="649">
        <f t="shared" si="3"/>
        <v>100</v>
      </c>
    </row>
    <row r="77" spans="1:10" x14ac:dyDescent="0.2">
      <c r="A77" s="245">
        <v>71</v>
      </c>
      <c r="B77" s="174" t="s">
        <v>315</v>
      </c>
      <c r="C77" s="862"/>
      <c r="D77" s="602"/>
      <c r="E77" s="5"/>
      <c r="F77" s="5"/>
      <c r="G77" s="5"/>
      <c r="H77" s="177">
        <f t="shared" si="2"/>
        <v>0</v>
      </c>
      <c r="I77" s="5"/>
      <c r="J77" s="649" t="e">
        <f t="shared" si="3"/>
        <v>#DIV/0!</v>
      </c>
    </row>
    <row r="78" spans="1:10" x14ac:dyDescent="0.2">
      <c r="A78" s="4">
        <v>72</v>
      </c>
      <c r="B78" s="508" t="s">
        <v>668</v>
      </c>
      <c r="C78" s="862">
        <v>2250000000</v>
      </c>
      <c r="D78" s="656"/>
      <c r="E78" s="509">
        <v>200000000</v>
      </c>
      <c r="F78" s="509">
        <v>650000000</v>
      </c>
      <c r="G78" s="509">
        <v>200000000</v>
      </c>
      <c r="H78" s="177">
        <f t="shared" si="2"/>
        <v>1050000000</v>
      </c>
      <c r="I78" s="509">
        <v>850000000</v>
      </c>
      <c r="J78" s="649">
        <f t="shared" si="3"/>
        <v>80.952380952380949</v>
      </c>
    </row>
    <row r="79" spans="1:10" x14ac:dyDescent="0.2">
      <c r="A79" s="245">
        <v>73</v>
      </c>
      <c r="B79" s="174" t="s">
        <v>72</v>
      </c>
      <c r="C79" s="866">
        <f>SUM(C74:C78)</f>
        <v>3224067133</v>
      </c>
      <c r="D79" s="815">
        <f>SUM(D74:D78)</f>
        <v>423217880</v>
      </c>
      <c r="E79" s="12">
        <f t="shared" ref="E79:F79" si="7">SUM(E74:E78)</f>
        <v>234799128</v>
      </c>
      <c r="F79" s="12">
        <f t="shared" si="7"/>
        <v>655292686</v>
      </c>
      <c r="G79" s="12">
        <f t="shared" ref="G79" si="8">SUM(G74:G78)</f>
        <v>202049563</v>
      </c>
      <c r="H79" s="177">
        <f t="shared" si="2"/>
        <v>1515359257</v>
      </c>
      <c r="I79" s="12">
        <f t="shared" ref="I79" si="9">SUM(I74:I78)</f>
        <v>1315359257</v>
      </c>
      <c r="J79" s="649">
        <f t="shared" si="3"/>
        <v>86.801809598870577</v>
      </c>
    </row>
    <row r="80" spans="1:10" ht="13.5" thickBot="1" x14ac:dyDescent="0.25">
      <c r="A80" s="4">
        <v>74</v>
      </c>
      <c r="B80" s="187" t="s">
        <v>73</v>
      </c>
      <c r="C80" s="872">
        <f>C79</f>
        <v>3224067133</v>
      </c>
      <c r="D80" s="820">
        <f>D79</f>
        <v>423217880</v>
      </c>
      <c r="E80" s="16">
        <f>E79</f>
        <v>234799128</v>
      </c>
      <c r="F80" s="1003">
        <f>F79</f>
        <v>655292686</v>
      </c>
      <c r="G80" s="1003">
        <f>G79</f>
        <v>202049563</v>
      </c>
      <c r="H80" s="1011">
        <f t="shared" si="2"/>
        <v>1515359257</v>
      </c>
      <c r="I80" s="1003">
        <f>I79</f>
        <v>1315359257</v>
      </c>
      <c r="J80" s="649">
        <f t="shared" si="3"/>
        <v>86.801809598870577</v>
      </c>
    </row>
    <row r="81" spans="1:10" ht="14.25" thickTop="1" thickBot="1" x14ac:dyDescent="0.25">
      <c r="A81" s="245">
        <v>75</v>
      </c>
      <c r="B81" s="1007" t="s">
        <v>37</v>
      </c>
      <c r="C81" s="1008">
        <f>C73+C80</f>
        <v>4643081890</v>
      </c>
      <c r="D81" s="1009">
        <f>D73+D80</f>
        <v>1812973027</v>
      </c>
      <c r="E81" s="1010">
        <f>E73+E80</f>
        <v>246750195</v>
      </c>
      <c r="F81" s="1012">
        <f>F73+F80</f>
        <v>670873860</v>
      </c>
      <c r="G81" s="1013">
        <f>G73+G80</f>
        <v>194247185</v>
      </c>
      <c r="H81" s="1014">
        <f t="shared" si="2"/>
        <v>2924844267</v>
      </c>
      <c r="I81" s="1015">
        <f>I73+I80</f>
        <v>2531086801</v>
      </c>
      <c r="J81" s="649">
        <f t="shared" si="3"/>
        <v>86.537489518924872</v>
      </c>
    </row>
    <row r="82" spans="1:10" ht="13.5" thickTop="1" x14ac:dyDescent="0.2"/>
  </sheetData>
  <pageMargins left="0" right="0" top="0" bottom="0.19685039370078741" header="0.51181102362204722" footer="0.51181102362204722"/>
  <pageSetup scale="6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"/>
  <sheetViews>
    <sheetView workbookViewId="0">
      <pane ySplit="6" topLeftCell="A40" activePane="bottomLeft" state="frozen"/>
      <selection activeCell="C6" sqref="C6"/>
      <selection pane="bottomLeft" activeCell="G5" sqref="G5"/>
    </sheetView>
  </sheetViews>
  <sheetFormatPr defaultRowHeight="12.75" x14ac:dyDescent="0.2"/>
  <cols>
    <col min="1" max="1" width="5.7109375" customWidth="1"/>
    <col min="2" max="2" width="50" customWidth="1"/>
    <col min="3" max="9" width="12.7109375" customWidth="1"/>
    <col min="256" max="256" width="5.7109375" customWidth="1"/>
    <col min="257" max="257" width="50" customWidth="1"/>
    <col min="258" max="258" width="28.85546875" customWidth="1"/>
    <col min="512" max="512" width="5.7109375" customWidth="1"/>
    <col min="513" max="513" width="50" customWidth="1"/>
    <col min="514" max="514" width="28.85546875" customWidth="1"/>
    <col min="768" max="768" width="5.7109375" customWidth="1"/>
    <col min="769" max="769" width="50" customWidth="1"/>
    <col min="770" max="770" width="28.85546875" customWidth="1"/>
    <col min="1024" max="1024" width="5.7109375" customWidth="1"/>
    <col min="1025" max="1025" width="50" customWidth="1"/>
    <col min="1026" max="1026" width="28.85546875" customWidth="1"/>
    <col min="1280" max="1280" width="5.7109375" customWidth="1"/>
    <col min="1281" max="1281" width="50" customWidth="1"/>
    <col min="1282" max="1282" width="28.85546875" customWidth="1"/>
    <col min="1536" max="1536" width="5.7109375" customWidth="1"/>
    <col min="1537" max="1537" width="50" customWidth="1"/>
    <col min="1538" max="1538" width="28.85546875" customWidth="1"/>
    <col min="1792" max="1792" width="5.7109375" customWidth="1"/>
    <col min="1793" max="1793" width="50" customWidth="1"/>
    <col min="1794" max="1794" width="28.85546875" customWidth="1"/>
    <col min="2048" max="2048" width="5.7109375" customWidth="1"/>
    <col min="2049" max="2049" width="50" customWidth="1"/>
    <col min="2050" max="2050" width="28.85546875" customWidth="1"/>
    <col min="2304" max="2304" width="5.7109375" customWidth="1"/>
    <col min="2305" max="2305" width="50" customWidth="1"/>
    <col min="2306" max="2306" width="28.85546875" customWidth="1"/>
    <col min="2560" max="2560" width="5.7109375" customWidth="1"/>
    <col min="2561" max="2561" width="50" customWidth="1"/>
    <col min="2562" max="2562" width="28.85546875" customWidth="1"/>
    <col min="2816" max="2816" width="5.7109375" customWidth="1"/>
    <col min="2817" max="2817" width="50" customWidth="1"/>
    <col min="2818" max="2818" width="28.85546875" customWidth="1"/>
    <col min="3072" max="3072" width="5.7109375" customWidth="1"/>
    <col min="3073" max="3073" width="50" customWidth="1"/>
    <col min="3074" max="3074" width="28.85546875" customWidth="1"/>
    <col min="3328" max="3328" width="5.7109375" customWidth="1"/>
    <col min="3329" max="3329" width="50" customWidth="1"/>
    <col min="3330" max="3330" width="28.85546875" customWidth="1"/>
    <col min="3584" max="3584" width="5.7109375" customWidth="1"/>
    <col min="3585" max="3585" width="50" customWidth="1"/>
    <col min="3586" max="3586" width="28.85546875" customWidth="1"/>
    <col min="3840" max="3840" width="5.7109375" customWidth="1"/>
    <col min="3841" max="3841" width="50" customWidth="1"/>
    <col min="3842" max="3842" width="28.85546875" customWidth="1"/>
    <col min="4096" max="4096" width="5.7109375" customWidth="1"/>
    <col min="4097" max="4097" width="50" customWidth="1"/>
    <col min="4098" max="4098" width="28.85546875" customWidth="1"/>
    <col min="4352" max="4352" width="5.7109375" customWidth="1"/>
    <col min="4353" max="4353" width="50" customWidth="1"/>
    <col min="4354" max="4354" width="28.85546875" customWidth="1"/>
    <col min="4608" max="4608" width="5.7109375" customWidth="1"/>
    <col min="4609" max="4609" width="50" customWidth="1"/>
    <col min="4610" max="4610" width="28.85546875" customWidth="1"/>
    <col min="4864" max="4864" width="5.7109375" customWidth="1"/>
    <col min="4865" max="4865" width="50" customWidth="1"/>
    <col min="4866" max="4866" width="28.85546875" customWidth="1"/>
    <col min="5120" max="5120" width="5.7109375" customWidth="1"/>
    <col min="5121" max="5121" width="50" customWidth="1"/>
    <col min="5122" max="5122" width="28.85546875" customWidth="1"/>
    <col min="5376" max="5376" width="5.7109375" customWidth="1"/>
    <col min="5377" max="5377" width="50" customWidth="1"/>
    <col min="5378" max="5378" width="28.85546875" customWidth="1"/>
    <col min="5632" max="5632" width="5.7109375" customWidth="1"/>
    <col min="5633" max="5633" width="50" customWidth="1"/>
    <col min="5634" max="5634" width="28.85546875" customWidth="1"/>
    <col min="5888" max="5888" width="5.7109375" customWidth="1"/>
    <col min="5889" max="5889" width="50" customWidth="1"/>
    <col min="5890" max="5890" width="28.85546875" customWidth="1"/>
    <col min="6144" max="6144" width="5.7109375" customWidth="1"/>
    <col min="6145" max="6145" width="50" customWidth="1"/>
    <col min="6146" max="6146" width="28.85546875" customWidth="1"/>
    <col min="6400" max="6400" width="5.7109375" customWidth="1"/>
    <col min="6401" max="6401" width="50" customWidth="1"/>
    <col min="6402" max="6402" width="28.85546875" customWidth="1"/>
    <col min="6656" max="6656" width="5.7109375" customWidth="1"/>
    <col min="6657" max="6657" width="50" customWidth="1"/>
    <col min="6658" max="6658" width="28.85546875" customWidth="1"/>
    <col min="6912" max="6912" width="5.7109375" customWidth="1"/>
    <col min="6913" max="6913" width="50" customWidth="1"/>
    <col min="6914" max="6914" width="28.85546875" customWidth="1"/>
    <col min="7168" max="7168" width="5.7109375" customWidth="1"/>
    <col min="7169" max="7169" width="50" customWidth="1"/>
    <col min="7170" max="7170" width="28.85546875" customWidth="1"/>
    <col min="7424" max="7424" width="5.7109375" customWidth="1"/>
    <col min="7425" max="7425" width="50" customWidth="1"/>
    <col min="7426" max="7426" width="28.85546875" customWidth="1"/>
    <col min="7680" max="7680" width="5.7109375" customWidth="1"/>
    <col min="7681" max="7681" width="50" customWidth="1"/>
    <col min="7682" max="7682" width="28.85546875" customWidth="1"/>
    <col min="7936" max="7936" width="5.7109375" customWidth="1"/>
    <col min="7937" max="7937" width="50" customWidth="1"/>
    <col min="7938" max="7938" width="28.85546875" customWidth="1"/>
    <col min="8192" max="8192" width="5.7109375" customWidth="1"/>
    <col min="8193" max="8193" width="50" customWidth="1"/>
    <col min="8194" max="8194" width="28.85546875" customWidth="1"/>
    <col min="8448" max="8448" width="5.7109375" customWidth="1"/>
    <col min="8449" max="8449" width="50" customWidth="1"/>
    <col min="8450" max="8450" width="28.85546875" customWidth="1"/>
    <col min="8704" max="8704" width="5.7109375" customWidth="1"/>
    <col min="8705" max="8705" width="50" customWidth="1"/>
    <col min="8706" max="8706" width="28.85546875" customWidth="1"/>
    <col min="8960" max="8960" width="5.7109375" customWidth="1"/>
    <col min="8961" max="8961" width="50" customWidth="1"/>
    <col min="8962" max="8962" width="28.85546875" customWidth="1"/>
    <col min="9216" max="9216" width="5.7109375" customWidth="1"/>
    <col min="9217" max="9217" width="50" customWidth="1"/>
    <col min="9218" max="9218" width="28.85546875" customWidth="1"/>
    <col min="9472" max="9472" width="5.7109375" customWidth="1"/>
    <col min="9473" max="9473" width="50" customWidth="1"/>
    <col min="9474" max="9474" width="28.85546875" customWidth="1"/>
    <col min="9728" max="9728" width="5.7109375" customWidth="1"/>
    <col min="9729" max="9729" width="50" customWidth="1"/>
    <col min="9730" max="9730" width="28.85546875" customWidth="1"/>
    <col min="9984" max="9984" width="5.7109375" customWidth="1"/>
    <col min="9985" max="9985" width="50" customWidth="1"/>
    <col min="9986" max="9986" width="28.85546875" customWidth="1"/>
    <col min="10240" max="10240" width="5.7109375" customWidth="1"/>
    <col min="10241" max="10241" width="50" customWidth="1"/>
    <col min="10242" max="10242" width="28.85546875" customWidth="1"/>
    <col min="10496" max="10496" width="5.7109375" customWidth="1"/>
    <col min="10497" max="10497" width="50" customWidth="1"/>
    <col min="10498" max="10498" width="28.85546875" customWidth="1"/>
    <col min="10752" max="10752" width="5.7109375" customWidth="1"/>
    <col min="10753" max="10753" width="50" customWidth="1"/>
    <col min="10754" max="10754" width="28.85546875" customWidth="1"/>
    <col min="11008" max="11008" width="5.7109375" customWidth="1"/>
    <col min="11009" max="11009" width="50" customWidth="1"/>
    <col min="11010" max="11010" width="28.85546875" customWidth="1"/>
    <col min="11264" max="11264" width="5.7109375" customWidth="1"/>
    <col min="11265" max="11265" width="50" customWidth="1"/>
    <col min="11266" max="11266" width="28.85546875" customWidth="1"/>
    <col min="11520" max="11520" width="5.7109375" customWidth="1"/>
    <col min="11521" max="11521" width="50" customWidth="1"/>
    <col min="11522" max="11522" width="28.85546875" customWidth="1"/>
    <col min="11776" max="11776" width="5.7109375" customWidth="1"/>
    <col min="11777" max="11777" width="50" customWidth="1"/>
    <col min="11778" max="11778" width="28.85546875" customWidth="1"/>
    <col min="12032" max="12032" width="5.7109375" customWidth="1"/>
    <col min="12033" max="12033" width="50" customWidth="1"/>
    <col min="12034" max="12034" width="28.85546875" customWidth="1"/>
    <col min="12288" max="12288" width="5.7109375" customWidth="1"/>
    <col min="12289" max="12289" width="50" customWidth="1"/>
    <col min="12290" max="12290" width="28.85546875" customWidth="1"/>
    <col min="12544" max="12544" width="5.7109375" customWidth="1"/>
    <col min="12545" max="12545" width="50" customWidth="1"/>
    <col min="12546" max="12546" width="28.85546875" customWidth="1"/>
    <col min="12800" max="12800" width="5.7109375" customWidth="1"/>
    <col min="12801" max="12801" width="50" customWidth="1"/>
    <col min="12802" max="12802" width="28.85546875" customWidth="1"/>
    <col min="13056" max="13056" width="5.7109375" customWidth="1"/>
    <col min="13057" max="13057" width="50" customWidth="1"/>
    <col min="13058" max="13058" width="28.85546875" customWidth="1"/>
    <col min="13312" max="13312" width="5.7109375" customWidth="1"/>
    <col min="13313" max="13313" width="50" customWidth="1"/>
    <col min="13314" max="13314" width="28.85546875" customWidth="1"/>
    <col min="13568" max="13568" width="5.7109375" customWidth="1"/>
    <col min="13569" max="13569" width="50" customWidth="1"/>
    <col min="13570" max="13570" width="28.85546875" customWidth="1"/>
    <col min="13824" max="13824" width="5.7109375" customWidth="1"/>
    <col min="13825" max="13825" width="50" customWidth="1"/>
    <col min="13826" max="13826" width="28.85546875" customWidth="1"/>
    <col min="14080" max="14080" width="5.7109375" customWidth="1"/>
    <col min="14081" max="14081" width="50" customWidth="1"/>
    <col min="14082" max="14082" width="28.85546875" customWidth="1"/>
    <col min="14336" max="14336" width="5.7109375" customWidth="1"/>
    <col min="14337" max="14337" width="50" customWidth="1"/>
    <col min="14338" max="14338" width="28.85546875" customWidth="1"/>
    <col min="14592" max="14592" width="5.7109375" customWidth="1"/>
    <col min="14593" max="14593" width="50" customWidth="1"/>
    <col min="14594" max="14594" width="28.85546875" customWidth="1"/>
    <col min="14848" max="14848" width="5.7109375" customWidth="1"/>
    <col min="14849" max="14849" width="50" customWidth="1"/>
    <col min="14850" max="14850" width="28.85546875" customWidth="1"/>
    <col min="15104" max="15104" width="5.7109375" customWidth="1"/>
    <col min="15105" max="15105" width="50" customWidth="1"/>
    <col min="15106" max="15106" width="28.85546875" customWidth="1"/>
    <col min="15360" max="15360" width="5.7109375" customWidth="1"/>
    <col min="15361" max="15361" width="50" customWidth="1"/>
    <col min="15362" max="15362" width="28.85546875" customWidth="1"/>
    <col min="15616" max="15616" width="5.7109375" customWidth="1"/>
    <col min="15617" max="15617" width="50" customWidth="1"/>
    <col min="15618" max="15618" width="28.85546875" customWidth="1"/>
    <col min="15872" max="15872" width="5.7109375" customWidth="1"/>
    <col min="15873" max="15873" width="50" customWidth="1"/>
    <col min="15874" max="15874" width="28.85546875" customWidth="1"/>
    <col min="16128" max="16128" width="5.7109375" customWidth="1"/>
    <col min="16129" max="16129" width="50" customWidth="1"/>
    <col min="16130" max="16130" width="28.85546875" customWidth="1"/>
  </cols>
  <sheetData>
    <row r="1" spans="1:9" x14ac:dyDescent="0.2">
      <c r="B1" s="171" t="s">
        <v>274</v>
      </c>
      <c r="E1" s="400" t="s">
        <v>775</v>
      </c>
      <c r="F1" s="400"/>
      <c r="G1" s="400"/>
      <c r="I1" s="400"/>
    </row>
    <row r="2" spans="1:9" x14ac:dyDescent="0.2">
      <c r="B2" s="171" t="s">
        <v>558</v>
      </c>
      <c r="E2" s="158" t="s">
        <v>701</v>
      </c>
      <c r="F2" s="158"/>
      <c r="G2" s="158"/>
      <c r="I2" s="158"/>
    </row>
    <row r="3" spans="1:9" x14ac:dyDescent="0.2">
      <c r="E3" t="s">
        <v>75</v>
      </c>
    </row>
    <row r="4" spans="1:9" x14ac:dyDescent="0.2">
      <c r="B4" s="173" t="s">
        <v>657</v>
      </c>
    </row>
    <row r="5" spans="1:9" ht="25.5" x14ac:dyDescent="0.2">
      <c r="A5" s="1" t="s">
        <v>1</v>
      </c>
      <c r="B5" s="2" t="s">
        <v>2</v>
      </c>
      <c r="C5" s="821" t="s">
        <v>755</v>
      </c>
      <c r="D5" s="837" t="s">
        <v>370</v>
      </c>
      <c r="E5" s="646" t="s">
        <v>656</v>
      </c>
      <c r="F5" s="646" t="s">
        <v>756</v>
      </c>
      <c r="G5" s="646" t="s">
        <v>777</v>
      </c>
      <c r="H5" s="646" t="s">
        <v>655</v>
      </c>
      <c r="I5" s="646" t="s">
        <v>770</v>
      </c>
    </row>
    <row r="6" spans="1:9" ht="25.5" x14ac:dyDescent="0.2">
      <c r="A6" s="4">
        <v>1</v>
      </c>
      <c r="B6" s="174" t="s">
        <v>42</v>
      </c>
      <c r="C6" s="823"/>
      <c r="D6" s="602"/>
      <c r="E6" s="5"/>
      <c r="F6" s="5"/>
      <c r="G6" s="5"/>
      <c r="H6" s="177">
        <f>SUM(D6:G6)</f>
        <v>0</v>
      </c>
      <c r="I6" s="5"/>
    </row>
    <row r="7" spans="1:9" ht="25.5" x14ac:dyDescent="0.2">
      <c r="A7" s="4">
        <v>2</v>
      </c>
      <c r="B7" s="174" t="s">
        <v>277</v>
      </c>
      <c r="C7" s="823"/>
      <c r="D7" s="602"/>
      <c r="E7" s="5"/>
      <c r="F7" s="5"/>
      <c r="G7" s="5"/>
      <c r="H7" s="177">
        <f t="shared" ref="H7:H70" si="0">SUM(D7:G7)</f>
        <v>0</v>
      </c>
      <c r="I7" s="5"/>
    </row>
    <row r="8" spans="1:9" ht="25.5" x14ac:dyDescent="0.2">
      <c r="A8" s="245">
        <v>3</v>
      </c>
      <c r="B8" s="246" t="s">
        <v>347</v>
      </c>
      <c r="C8" s="823"/>
      <c r="D8" s="602"/>
      <c r="E8" s="5"/>
      <c r="F8" s="5"/>
      <c r="G8" s="5"/>
      <c r="H8" s="177">
        <f t="shared" si="0"/>
        <v>0</v>
      </c>
      <c r="I8" s="5"/>
    </row>
    <row r="9" spans="1:9" ht="18" customHeight="1" x14ac:dyDescent="0.2">
      <c r="A9" s="4">
        <v>4</v>
      </c>
      <c r="B9" s="246" t="s">
        <v>348</v>
      </c>
      <c r="C9" s="823"/>
      <c r="D9" s="602"/>
      <c r="E9" s="248"/>
      <c r="F9" s="248"/>
      <c r="G9" s="248"/>
      <c r="H9" s="177">
        <f t="shared" si="0"/>
        <v>0</v>
      </c>
      <c r="I9" s="248"/>
    </row>
    <row r="10" spans="1:9" ht="25.5" x14ac:dyDescent="0.2">
      <c r="A10" s="245">
        <v>5</v>
      </c>
      <c r="B10" s="174" t="s">
        <v>278</v>
      </c>
      <c r="C10" s="823"/>
      <c r="D10" s="602"/>
      <c r="E10" s="5"/>
      <c r="F10" s="5"/>
      <c r="G10" s="5"/>
      <c r="H10" s="177">
        <f t="shared" si="0"/>
        <v>0</v>
      </c>
      <c r="I10" s="5"/>
    </row>
    <row r="11" spans="1:9" ht="25.5" x14ac:dyDescent="0.2">
      <c r="A11" s="4">
        <v>6</v>
      </c>
      <c r="B11" s="174" t="s">
        <v>279</v>
      </c>
      <c r="C11" s="823"/>
      <c r="D11" s="602"/>
      <c r="E11" s="5"/>
      <c r="F11" s="5"/>
      <c r="G11" s="5"/>
      <c r="H11" s="177">
        <f t="shared" si="0"/>
        <v>0</v>
      </c>
      <c r="I11" s="5"/>
    </row>
    <row r="12" spans="1:9" x14ac:dyDescent="0.2">
      <c r="A12" s="245">
        <v>7</v>
      </c>
      <c r="B12" s="174" t="s">
        <v>280</v>
      </c>
      <c r="C12" s="823"/>
      <c r="D12" s="602"/>
      <c r="E12" s="5"/>
      <c r="F12" s="5"/>
      <c r="G12" s="5"/>
      <c r="H12" s="177">
        <f t="shared" si="0"/>
        <v>0</v>
      </c>
      <c r="I12" s="5"/>
    </row>
    <row r="13" spans="1:9" x14ac:dyDescent="0.2">
      <c r="A13" s="4">
        <v>8</v>
      </c>
      <c r="B13" s="174" t="s">
        <v>43</v>
      </c>
      <c r="C13" s="824">
        <f>SUM(C6:C12)</f>
        <v>0</v>
      </c>
      <c r="D13" s="813">
        <f>SUM(D6:D12)</f>
        <v>0</v>
      </c>
      <c r="E13" s="11">
        <f>SUM(E6:E12)</f>
        <v>0</v>
      </c>
      <c r="F13" s="11">
        <f>SUM(F6:F12)</f>
        <v>0</v>
      </c>
      <c r="G13" s="11">
        <f>SUM(G6:G12)</f>
        <v>0</v>
      </c>
      <c r="H13" s="177">
        <f t="shared" si="0"/>
        <v>0</v>
      </c>
      <c r="I13" s="11">
        <f>SUM(I6:I12)</f>
        <v>0</v>
      </c>
    </row>
    <row r="14" spans="1:9" s="178" customFormat="1" x14ac:dyDescent="0.2">
      <c r="A14" s="245">
        <v>9</v>
      </c>
      <c r="B14" s="176" t="s">
        <v>281</v>
      </c>
      <c r="C14" s="825"/>
      <c r="D14" s="814"/>
      <c r="E14" s="177"/>
      <c r="F14" s="177"/>
      <c r="G14" s="177"/>
      <c r="H14" s="177">
        <f t="shared" si="0"/>
        <v>0</v>
      </c>
      <c r="I14" s="177"/>
    </row>
    <row r="15" spans="1:9" ht="25.5" x14ac:dyDescent="0.2">
      <c r="A15" s="4">
        <v>10</v>
      </c>
      <c r="B15" s="174" t="s">
        <v>44</v>
      </c>
      <c r="C15" s="824">
        <f>SUM(C16:C20)</f>
        <v>5703814</v>
      </c>
      <c r="D15" s="813">
        <f>SUM(D16:D20)</f>
        <v>0</v>
      </c>
      <c r="E15" s="11">
        <f>SUM(E16:E20)</f>
        <v>0</v>
      </c>
      <c r="F15" s="11">
        <f>SUM(F16:F20)</f>
        <v>0</v>
      </c>
      <c r="G15" s="11">
        <f>SUM(G16:G20)</f>
        <v>0</v>
      </c>
      <c r="H15" s="177">
        <f t="shared" si="0"/>
        <v>0</v>
      </c>
      <c r="I15" s="11">
        <f>SUM(I16:I20)</f>
        <v>0</v>
      </c>
    </row>
    <row r="16" spans="1:9" x14ac:dyDescent="0.2">
      <c r="A16" s="245">
        <v>11</v>
      </c>
      <c r="B16" s="174" t="s">
        <v>282</v>
      </c>
      <c r="C16" s="823"/>
      <c r="D16" s="602"/>
      <c r="E16" s="5"/>
      <c r="F16" s="5"/>
      <c r="G16" s="5"/>
      <c r="H16" s="177">
        <f t="shared" si="0"/>
        <v>0</v>
      </c>
      <c r="I16" s="5"/>
    </row>
    <row r="17" spans="1:9" x14ac:dyDescent="0.2">
      <c r="A17" s="4">
        <v>12</v>
      </c>
      <c r="B17" s="174" t="s">
        <v>283</v>
      </c>
      <c r="C17" s="823">
        <v>5703814</v>
      </c>
      <c r="D17" s="602"/>
      <c r="E17" s="5"/>
      <c r="F17" s="5"/>
      <c r="G17" s="5"/>
      <c r="H17" s="177">
        <f t="shared" si="0"/>
        <v>0</v>
      </c>
      <c r="I17" s="5"/>
    </row>
    <row r="18" spans="1:9" x14ac:dyDescent="0.2">
      <c r="A18" s="245">
        <v>13</v>
      </c>
      <c r="B18" s="174" t="s">
        <v>284</v>
      </c>
      <c r="C18" s="823"/>
      <c r="D18" s="602"/>
      <c r="E18" s="5"/>
      <c r="F18" s="5"/>
      <c r="G18" s="5"/>
      <c r="H18" s="177">
        <f t="shared" si="0"/>
        <v>0</v>
      </c>
      <c r="I18" s="5"/>
    </row>
    <row r="19" spans="1:9" x14ac:dyDescent="0.2">
      <c r="A19" s="4">
        <v>14</v>
      </c>
      <c r="B19" s="174" t="s">
        <v>285</v>
      </c>
      <c r="C19" s="823"/>
      <c r="D19" s="602"/>
      <c r="E19" s="5"/>
      <c r="F19" s="5"/>
      <c r="G19" s="5"/>
      <c r="H19" s="177">
        <f t="shared" si="0"/>
        <v>0</v>
      </c>
      <c r="I19" s="5"/>
    </row>
    <row r="20" spans="1:9" x14ac:dyDescent="0.2">
      <c r="A20" s="245">
        <v>15</v>
      </c>
      <c r="B20" s="174" t="s">
        <v>286</v>
      </c>
      <c r="C20" s="823"/>
      <c r="D20" s="602"/>
      <c r="E20" s="5"/>
      <c r="F20" s="5"/>
      <c r="G20" s="5"/>
      <c r="H20" s="177">
        <f t="shared" si="0"/>
        <v>0</v>
      </c>
      <c r="I20" s="5"/>
    </row>
    <row r="21" spans="1:9" ht="25.5" x14ac:dyDescent="0.2">
      <c r="A21" s="4">
        <v>16</v>
      </c>
      <c r="B21" s="179" t="s">
        <v>45</v>
      </c>
      <c r="C21" s="826">
        <f>C13+C15</f>
        <v>5703814</v>
      </c>
      <c r="D21" s="653">
        <f>D13+D15</f>
        <v>0</v>
      </c>
      <c r="E21" s="6">
        <f>E13+E15</f>
        <v>0</v>
      </c>
      <c r="F21" s="6">
        <f>F13+F15</f>
        <v>0</v>
      </c>
      <c r="G21" s="6">
        <f>G13+G15</f>
        <v>0</v>
      </c>
      <c r="H21" s="177">
        <f t="shared" si="0"/>
        <v>0</v>
      </c>
      <c r="I21" s="6">
        <f>I13+I15</f>
        <v>0</v>
      </c>
    </row>
    <row r="22" spans="1:9" x14ac:dyDescent="0.2">
      <c r="A22" s="245">
        <v>17</v>
      </c>
      <c r="B22" s="174" t="s">
        <v>46</v>
      </c>
      <c r="C22" s="827">
        <f>C23</f>
        <v>0</v>
      </c>
      <c r="D22" s="815">
        <f>D23</f>
        <v>0</v>
      </c>
      <c r="E22" s="12">
        <f>E23</f>
        <v>0</v>
      </c>
      <c r="F22" s="12">
        <f>F23</f>
        <v>0</v>
      </c>
      <c r="G22" s="12">
        <f>G23</f>
        <v>0</v>
      </c>
      <c r="H22" s="177">
        <f t="shared" si="0"/>
        <v>0</v>
      </c>
      <c r="I22" s="12">
        <f>I23</f>
        <v>0</v>
      </c>
    </row>
    <row r="23" spans="1:9" x14ac:dyDescent="0.2">
      <c r="A23" s="4">
        <v>18</v>
      </c>
      <c r="B23" s="174" t="s">
        <v>287</v>
      </c>
      <c r="C23" s="822"/>
      <c r="D23" s="656"/>
      <c r="E23" s="180"/>
      <c r="F23" s="180"/>
      <c r="G23" s="180"/>
      <c r="H23" s="177">
        <f t="shared" si="0"/>
        <v>0</v>
      </c>
      <c r="I23" s="170"/>
    </row>
    <row r="24" spans="1:9" x14ac:dyDescent="0.2">
      <c r="A24" s="245">
        <v>19</v>
      </c>
      <c r="B24" s="174" t="s">
        <v>288</v>
      </c>
      <c r="C24" s="827">
        <f>SUM(C25:C28)</f>
        <v>0</v>
      </c>
      <c r="D24" s="815">
        <f>SUM(D25:D28)</f>
        <v>0</v>
      </c>
      <c r="E24" s="12">
        <f>SUM(E25:E28)</f>
        <v>0</v>
      </c>
      <c r="F24" s="12">
        <f>SUM(F25:F28)</f>
        <v>0</v>
      </c>
      <c r="G24" s="12">
        <f>SUM(G25:G28)</f>
        <v>0</v>
      </c>
      <c r="H24" s="177">
        <f t="shared" si="0"/>
        <v>0</v>
      </c>
      <c r="I24" s="12">
        <f>SUM(I25:I28)</f>
        <v>0</v>
      </c>
    </row>
    <row r="25" spans="1:9" x14ac:dyDescent="0.2">
      <c r="A25" s="4">
        <v>20</v>
      </c>
      <c r="B25" s="174" t="s">
        <v>289</v>
      </c>
      <c r="C25" s="828"/>
      <c r="D25" s="838"/>
      <c r="E25" s="3"/>
      <c r="F25" s="3"/>
      <c r="G25" s="3"/>
      <c r="H25" s="177">
        <f t="shared" si="0"/>
        <v>0</v>
      </c>
      <c r="I25" s="812"/>
    </row>
    <row r="26" spans="1:9" x14ac:dyDescent="0.2">
      <c r="A26" s="245">
        <v>21</v>
      </c>
      <c r="B26" s="174" t="s">
        <v>290</v>
      </c>
      <c r="C26" s="828"/>
      <c r="D26" s="602"/>
      <c r="E26" s="5"/>
      <c r="F26" s="5"/>
      <c r="G26" s="5"/>
      <c r="H26" s="177">
        <f t="shared" si="0"/>
        <v>0</v>
      </c>
      <c r="I26" s="5"/>
    </row>
    <row r="27" spans="1:9" x14ac:dyDescent="0.2">
      <c r="A27" s="4">
        <v>22</v>
      </c>
      <c r="B27" s="174" t="s">
        <v>291</v>
      </c>
      <c r="C27" s="828"/>
      <c r="D27" s="602"/>
      <c r="E27" s="5"/>
      <c r="F27" s="5"/>
      <c r="G27" s="5"/>
      <c r="H27" s="177">
        <f t="shared" si="0"/>
        <v>0</v>
      </c>
      <c r="I27" s="5"/>
    </row>
    <row r="28" spans="1:9" x14ac:dyDescent="0.2">
      <c r="A28" s="245">
        <v>23</v>
      </c>
      <c r="B28" s="181" t="s">
        <v>292</v>
      </c>
      <c r="C28" s="828"/>
      <c r="D28" s="602"/>
      <c r="E28" s="5"/>
      <c r="F28" s="5"/>
      <c r="G28" s="5"/>
      <c r="H28" s="177">
        <f t="shared" si="0"/>
        <v>0</v>
      </c>
      <c r="I28" s="5"/>
    </row>
    <row r="29" spans="1:9" ht="25.5" x14ac:dyDescent="0.2">
      <c r="A29" s="4">
        <v>24</v>
      </c>
      <c r="B29" s="179" t="s">
        <v>47</v>
      </c>
      <c r="C29" s="826">
        <f>C22+C24</f>
        <v>0</v>
      </c>
      <c r="D29" s="653">
        <f>D22+D24</f>
        <v>0</v>
      </c>
      <c r="E29" s="6">
        <f>E22+E24</f>
        <v>0</v>
      </c>
      <c r="F29" s="6">
        <f>F22+F24</f>
        <v>0</v>
      </c>
      <c r="G29" s="6">
        <f>G22+G24</f>
        <v>0</v>
      </c>
      <c r="H29" s="177">
        <f t="shared" si="0"/>
        <v>0</v>
      </c>
      <c r="I29" s="6">
        <f>I22+I24</f>
        <v>0</v>
      </c>
    </row>
    <row r="30" spans="1:9" x14ac:dyDescent="0.2">
      <c r="A30" s="245">
        <v>25</v>
      </c>
      <c r="B30" s="174" t="s">
        <v>48</v>
      </c>
      <c r="C30" s="824">
        <f>SUM(C31:C32)</f>
        <v>0</v>
      </c>
      <c r="D30" s="813">
        <f>SUM(D31:D32)</f>
        <v>0</v>
      </c>
      <c r="E30" s="11">
        <f>SUM(E31:E32)</f>
        <v>0</v>
      </c>
      <c r="F30" s="11">
        <f>SUM(F31:F32)</f>
        <v>0</v>
      </c>
      <c r="G30" s="11">
        <f>SUM(G31:G32)</f>
        <v>0</v>
      </c>
      <c r="H30" s="177">
        <f t="shared" si="0"/>
        <v>0</v>
      </c>
      <c r="I30" s="11">
        <f>SUM(I31:I32)</f>
        <v>0</v>
      </c>
    </row>
    <row r="31" spans="1:9" x14ac:dyDescent="0.2">
      <c r="A31" s="4">
        <v>26</v>
      </c>
      <c r="B31" s="174" t="s">
        <v>49</v>
      </c>
      <c r="C31" s="823"/>
      <c r="D31" s="602"/>
      <c r="E31" s="5"/>
      <c r="F31" s="5"/>
      <c r="G31" s="5"/>
      <c r="H31" s="177">
        <f t="shared" si="0"/>
        <v>0</v>
      </c>
      <c r="I31" s="5"/>
    </row>
    <row r="32" spans="1:9" ht="16.5" customHeight="1" x14ac:dyDescent="0.2">
      <c r="A32" s="245">
        <v>27</v>
      </c>
      <c r="B32" s="174" t="s">
        <v>50</v>
      </c>
      <c r="C32" s="823"/>
      <c r="D32" s="602"/>
      <c r="E32" s="5"/>
      <c r="F32" s="5"/>
      <c r="G32" s="5"/>
      <c r="H32" s="177">
        <f t="shared" si="0"/>
        <v>0</v>
      </c>
      <c r="I32" s="5"/>
    </row>
    <row r="33" spans="1:10" ht="16.5" customHeight="1" x14ac:dyDescent="0.2">
      <c r="A33" s="507"/>
      <c r="B33" s="508" t="s">
        <v>559</v>
      </c>
      <c r="C33" s="823"/>
      <c r="D33" s="602"/>
      <c r="E33" s="509"/>
      <c r="F33" s="509"/>
      <c r="G33" s="509"/>
      <c r="H33" s="177">
        <f t="shared" si="0"/>
        <v>0</v>
      </c>
      <c r="I33" s="509"/>
    </row>
    <row r="34" spans="1:10" ht="18.75" customHeight="1" x14ac:dyDescent="0.2">
      <c r="A34" s="4">
        <v>28</v>
      </c>
      <c r="B34" s="174" t="s">
        <v>51</v>
      </c>
      <c r="C34" s="823"/>
      <c r="D34" s="602"/>
      <c r="E34" s="5"/>
      <c r="F34" s="5"/>
      <c r="G34" s="5"/>
      <c r="H34" s="177">
        <f t="shared" si="0"/>
        <v>0</v>
      </c>
      <c r="I34" s="5"/>
    </row>
    <row r="35" spans="1:10" x14ac:dyDescent="0.2">
      <c r="A35" s="245">
        <v>29</v>
      </c>
      <c r="B35" s="174" t="s">
        <v>293</v>
      </c>
      <c r="C35" s="823"/>
      <c r="D35" s="602"/>
      <c r="E35" s="5"/>
      <c r="F35" s="5"/>
      <c r="G35" s="5"/>
      <c r="H35" s="177">
        <f t="shared" si="0"/>
        <v>0</v>
      </c>
      <c r="I35" s="5"/>
    </row>
    <row r="36" spans="1:10" ht="25.5" x14ac:dyDescent="0.2">
      <c r="A36" s="4">
        <v>30</v>
      </c>
      <c r="B36" s="174" t="s">
        <v>294</v>
      </c>
      <c r="C36" s="829"/>
      <c r="D36" s="602"/>
      <c r="E36" s="5"/>
      <c r="F36" s="5"/>
      <c r="G36" s="5"/>
      <c r="H36" s="177">
        <f t="shared" si="0"/>
        <v>0</v>
      </c>
      <c r="I36" s="5"/>
    </row>
    <row r="37" spans="1:10" x14ac:dyDescent="0.2">
      <c r="A37" s="245">
        <v>31</v>
      </c>
      <c r="B37" s="174" t="s">
        <v>52</v>
      </c>
      <c r="C37" s="824">
        <f>SUM(C33:C35)</f>
        <v>0</v>
      </c>
      <c r="D37" s="813">
        <f>SUM(D34:D36)</f>
        <v>0</v>
      </c>
      <c r="E37" s="11">
        <f>SUM(E34:E36)</f>
        <v>0</v>
      </c>
      <c r="F37" s="11">
        <f>SUM(F34:F36)</f>
        <v>0</v>
      </c>
      <c r="G37" s="11">
        <f>SUM(G34:G36)</f>
        <v>0</v>
      </c>
      <c r="H37" s="177">
        <f t="shared" si="0"/>
        <v>0</v>
      </c>
      <c r="I37" s="11">
        <f>SUM(I34:I36)</f>
        <v>0</v>
      </c>
    </row>
    <row r="38" spans="1:10" x14ac:dyDescent="0.2">
      <c r="A38" s="4">
        <v>32</v>
      </c>
      <c r="B38" s="174" t="s">
        <v>53</v>
      </c>
      <c r="C38" s="824">
        <f>SUM(C39:C40)</f>
        <v>0</v>
      </c>
      <c r="D38" s="813">
        <f>SUM(D39:D40)</f>
        <v>0</v>
      </c>
      <c r="E38" s="11">
        <f>SUM(E39:E40)</f>
        <v>0</v>
      </c>
      <c r="F38" s="11">
        <f>SUM(F39:F40)</f>
        <v>0</v>
      </c>
      <c r="G38" s="11">
        <f>SUM(G39:G40)</f>
        <v>0</v>
      </c>
      <c r="H38" s="177">
        <f t="shared" si="0"/>
        <v>0</v>
      </c>
      <c r="I38" s="11">
        <f>SUM(I39:I40)</f>
        <v>0</v>
      </c>
    </row>
    <row r="39" spans="1:10" ht="51" x14ac:dyDescent="0.2">
      <c r="A39" s="245">
        <v>33</v>
      </c>
      <c r="B39" s="174" t="s">
        <v>295</v>
      </c>
      <c r="C39" s="823"/>
      <c r="D39" s="602"/>
      <c r="E39" s="5"/>
      <c r="F39" s="5"/>
      <c r="G39" s="5"/>
      <c r="H39" s="177">
        <f t="shared" si="0"/>
        <v>0</v>
      </c>
      <c r="I39" s="5"/>
    </row>
    <row r="40" spans="1:10" x14ac:dyDescent="0.2">
      <c r="A40" s="4">
        <v>34</v>
      </c>
      <c r="B40" s="174" t="s">
        <v>296</v>
      </c>
      <c r="C40" s="823"/>
      <c r="D40" s="602"/>
      <c r="E40" s="5"/>
      <c r="F40" s="5"/>
      <c r="G40" s="5"/>
      <c r="H40" s="177">
        <f t="shared" si="0"/>
        <v>0</v>
      </c>
      <c r="I40" s="5"/>
    </row>
    <row r="41" spans="1:10" x14ac:dyDescent="0.2">
      <c r="A41" s="245">
        <v>35</v>
      </c>
      <c r="B41" s="179" t="s">
        <v>54</v>
      </c>
      <c r="C41" s="826">
        <f>C30+C37+C38</f>
        <v>0</v>
      </c>
      <c r="D41" s="653">
        <f>D30+D37+D38</f>
        <v>0</v>
      </c>
      <c r="E41" s="6">
        <f>E30+E37+E38</f>
        <v>0</v>
      </c>
      <c r="F41" s="6">
        <f>F30+F37+F38</f>
        <v>0</v>
      </c>
      <c r="G41" s="6">
        <f>G30+G37+G38</f>
        <v>0</v>
      </c>
      <c r="H41" s="177">
        <f t="shared" si="0"/>
        <v>0</v>
      </c>
      <c r="I41" s="6">
        <f>I30+I37+I38</f>
        <v>0</v>
      </c>
    </row>
    <row r="42" spans="1:10" x14ac:dyDescent="0.2">
      <c r="A42" s="4">
        <v>36</v>
      </c>
      <c r="B42" s="176" t="s">
        <v>297</v>
      </c>
      <c r="C42" s="1016"/>
      <c r="D42" s="1006"/>
      <c r="E42" s="1004"/>
      <c r="F42" s="1004"/>
      <c r="G42" s="1004"/>
      <c r="H42" s="1004">
        <f t="shared" si="0"/>
        <v>0</v>
      </c>
      <c r="I42" s="1004"/>
    </row>
    <row r="43" spans="1:10" x14ac:dyDescent="0.2">
      <c r="A43" s="245">
        <v>37</v>
      </c>
      <c r="B43" s="183" t="s">
        <v>55</v>
      </c>
      <c r="C43" s="1016">
        <f>SUM(C44:C47)</f>
        <v>300000</v>
      </c>
      <c r="D43" s="1006">
        <f>SUM(D44:D47)</f>
        <v>360000</v>
      </c>
      <c r="E43" s="1004">
        <f>SUM(E44:E47)</f>
        <v>0</v>
      </c>
      <c r="F43" s="1004">
        <f>SUM(F44:F47)</f>
        <v>0</v>
      </c>
      <c r="G43" s="1004">
        <f>SUM(G44:G47)</f>
        <v>0</v>
      </c>
      <c r="H43" s="1004">
        <f t="shared" si="0"/>
        <v>360000</v>
      </c>
      <c r="I43" s="1004">
        <f>SUM(I44:I47)</f>
        <v>225000</v>
      </c>
      <c r="J43" s="880">
        <f>I43/H43*100</f>
        <v>62.5</v>
      </c>
    </row>
    <row r="44" spans="1:10" x14ac:dyDescent="0.2">
      <c r="A44" s="4">
        <v>38</v>
      </c>
      <c r="B44" s="183" t="s">
        <v>298</v>
      </c>
      <c r="C44" s="822"/>
      <c r="D44" s="656"/>
      <c r="E44" s="170"/>
      <c r="F44" s="170"/>
      <c r="G44" s="170"/>
      <c r="H44" s="177">
        <f t="shared" si="0"/>
        <v>0</v>
      </c>
      <c r="I44" s="170"/>
      <c r="J44" s="880" t="e">
        <f t="shared" ref="J44:J50" si="1">I44/H44*100</f>
        <v>#DIV/0!</v>
      </c>
    </row>
    <row r="45" spans="1:10" x14ac:dyDescent="0.2">
      <c r="A45" s="245">
        <v>39</v>
      </c>
      <c r="B45" s="183" t="s">
        <v>56</v>
      </c>
      <c r="C45" s="832">
        <v>300000</v>
      </c>
      <c r="D45" s="650"/>
      <c r="E45" s="7"/>
      <c r="F45" s="7"/>
      <c r="G45" s="7"/>
      <c r="H45" s="177">
        <f t="shared" si="0"/>
        <v>0</v>
      </c>
      <c r="I45" s="7">
        <v>225000</v>
      </c>
      <c r="J45" s="880" t="e">
        <f t="shared" si="1"/>
        <v>#DIV/0!</v>
      </c>
    </row>
    <row r="46" spans="1:10" x14ac:dyDescent="0.2">
      <c r="A46" s="4">
        <v>40</v>
      </c>
      <c r="B46" s="183" t="s">
        <v>299</v>
      </c>
      <c r="C46" s="832"/>
      <c r="D46" s="650"/>
      <c r="E46" s="7"/>
      <c r="F46" s="7"/>
      <c r="G46" s="7"/>
      <c r="H46" s="177">
        <f t="shared" si="0"/>
        <v>0</v>
      </c>
      <c r="I46" s="7"/>
      <c r="J46" s="880" t="e">
        <f t="shared" si="1"/>
        <v>#DIV/0!</v>
      </c>
    </row>
    <row r="47" spans="1:10" x14ac:dyDescent="0.2">
      <c r="A47" s="245">
        <v>41</v>
      </c>
      <c r="B47" s="183" t="s">
        <v>300</v>
      </c>
      <c r="C47" s="832"/>
      <c r="D47" s="650">
        <v>360000</v>
      </c>
      <c r="E47" s="7"/>
      <c r="F47" s="7"/>
      <c r="G47" s="7"/>
      <c r="H47" s="177">
        <f t="shared" si="0"/>
        <v>360000</v>
      </c>
      <c r="I47" s="7"/>
      <c r="J47" s="880">
        <f t="shared" si="1"/>
        <v>0</v>
      </c>
    </row>
    <row r="48" spans="1:10" x14ac:dyDescent="0.2">
      <c r="A48" s="4">
        <v>42</v>
      </c>
      <c r="B48" s="174" t="s">
        <v>57</v>
      </c>
      <c r="C48" s="1016">
        <f>SUM(C49:C50)</f>
        <v>3635939</v>
      </c>
      <c r="D48" s="1006">
        <f>SUM(D49:D50)</f>
        <v>2000000</v>
      </c>
      <c r="E48" s="1004">
        <f>SUM(E49:E50)</f>
        <v>0</v>
      </c>
      <c r="F48" s="1004">
        <f>SUM(F49:F50)</f>
        <v>1500000</v>
      </c>
      <c r="G48" s="1004">
        <f>SUM(G49:G50)</f>
        <v>0</v>
      </c>
      <c r="H48" s="1004">
        <f t="shared" si="0"/>
        <v>3500000</v>
      </c>
      <c r="I48" s="1004">
        <f>SUM(I49:I50)</f>
        <v>2343511</v>
      </c>
      <c r="J48" s="880">
        <f t="shared" si="1"/>
        <v>66.957457142857152</v>
      </c>
    </row>
    <row r="49" spans="1:10" x14ac:dyDescent="0.2">
      <c r="A49" s="245">
        <v>43</v>
      </c>
      <c r="B49" s="174" t="s">
        <v>58</v>
      </c>
      <c r="C49" s="823">
        <v>3601441</v>
      </c>
      <c r="D49" s="602">
        <v>2000000</v>
      </c>
      <c r="E49" s="5"/>
      <c r="F49" s="5">
        <v>1500000</v>
      </c>
      <c r="G49" s="5"/>
      <c r="H49" s="177">
        <f t="shared" si="0"/>
        <v>3500000</v>
      </c>
      <c r="I49" s="5">
        <v>2307407</v>
      </c>
      <c r="J49" s="880">
        <f t="shared" si="1"/>
        <v>65.925914285714285</v>
      </c>
    </row>
    <row r="50" spans="1:10" x14ac:dyDescent="0.2">
      <c r="A50" s="4">
        <v>44</v>
      </c>
      <c r="B50" s="174" t="s">
        <v>59</v>
      </c>
      <c r="C50" s="823">
        <v>34498</v>
      </c>
      <c r="D50" s="602"/>
      <c r="E50" s="5"/>
      <c r="F50" s="5"/>
      <c r="G50" s="5"/>
      <c r="H50" s="177">
        <f t="shared" si="0"/>
        <v>0</v>
      </c>
      <c r="I50" s="5">
        <v>36104</v>
      </c>
      <c r="J50" s="880" t="e">
        <f t="shared" si="1"/>
        <v>#DIV/0!</v>
      </c>
    </row>
    <row r="51" spans="1:10" x14ac:dyDescent="0.2">
      <c r="A51" s="245">
        <v>45</v>
      </c>
      <c r="B51" s="174" t="s">
        <v>301</v>
      </c>
      <c r="C51" s="831">
        <f>SUM(C52:C55)</f>
        <v>0</v>
      </c>
      <c r="D51" s="817">
        <f>SUM(D52:D55)</f>
        <v>0</v>
      </c>
      <c r="E51" s="1004">
        <f>SUM(E52:E55)</f>
        <v>0</v>
      </c>
      <c r="F51" s="1004">
        <f>SUM(F52:F55)</f>
        <v>0</v>
      </c>
      <c r="G51" s="1004">
        <f>SUM(G52:G55)</f>
        <v>0</v>
      </c>
      <c r="H51" s="1004">
        <f t="shared" si="0"/>
        <v>0</v>
      </c>
      <c r="I51" s="1004">
        <f>SUM(I52:I55)</f>
        <v>0</v>
      </c>
    </row>
    <row r="52" spans="1:10" ht="25.5" x14ac:dyDescent="0.2">
      <c r="A52" s="4">
        <v>46</v>
      </c>
      <c r="B52" s="174" t="s">
        <v>302</v>
      </c>
      <c r="C52" s="823"/>
      <c r="D52" s="602"/>
      <c r="E52" s="5"/>
      <c r="F52" s="5"/>
      <c r="G52" s="5"/>
      <c r="H52" s="177">
        <f t="shared" si="0"/>
        <v>0</v>
      </c>
      <c r="I52" s="5"/>
    </row>
    <row r="53" spans="1:10" ht="25.5" x14ac:dyDescent="0.2">
      <c r="A53" s="245">
        <v>47</v>
      </c>
      <c r="B53" s="174" t="s">
        <v>60</v>
      </c>
      <c r="C53" s="823"/>
      <c r="D53" s="602"/>
      <c r="E53" s="5"/>
      <c r="F53" s="5"/>
      <c r="G53" s="5"/>
      <c r="H53" s="177">
        <f t="shared" si="0"/>
        <v>0</v>
      </c>
      <c r="I53" s="5"/>
    </row>
    <row r="54" spans="1:10" x14ac:dyDescent="0.2">
      <c r="A54" s="4">
        <v>48</v>
      </c>
      <c r="B54" s="174" t="s">
        <v>303</v>
      </c>
      <c r="C54" s="823"/>
      <c r="D54" s="602"/>
      <c r="E54" s="5"/>
      <c r="F54" s="5"/>
      <c r="G54" s="5"/>
      <c r="H54" s="177">
        <f t="shared" si="0"/>
        <v>0</v>
      </c>
      <c r="I54" s="5"/>
    </row>
    <row r="55" spans="1:10" x14ac:dyDescent="0.2">
      <c r="A55" s="245">
        <v>49</v>
      </c>
      <c r="B55" s="174" t="s">
        <v>61</v>
      </c>
      <c r="C55" s="823"/>
      <c r="D55" s="602"/>
      <c r="E55" s="5"/>
      <c r="F55" s="5"/>
      <c r="G55" s="5"/>
      <c r="H55" s="177">
        <f t="shared" si="0"/>
        <v>0</v>
      </c>
      <c r="I55" s="5"/>
    </row>
    <row r="56" spans="1:10" x14ac:dyDescent="0.2">
      <c r="A56" s="4">
        <v>50</v>
      </c>
      <c r="B56" s="174" t="s">
        <v>304</v>
      </c>
      <c r="C56" s="823"/>
      <c r="D56" s="602"/>
      <c r="E56" s="5"/>
      <c r="F56" s="5"/>
      <c r="G56" s="5"/>
      <c r="H56" s="177">
        <f t="shared" si="0"/>
        <v>0</v>
      </c>
      <c r="I56" s="5"/>
    </row>
    <row r="57" spans="1:10" x14ac:dyDescent="0.2">
      <c r="A57" s="245">
        <v>51</v>
      </c>
      <c r="B57" s="174" t="s">
        <v>305</v>
      </c>
      <c r="C57" s="822"/>
      <c r="D57" s="656"/>
      <c r="E57" s="170"/>
      <c r="F57" s="170"/>
      <c r="G57" s="170"/>
      <c r="H57" s="177">
        <f t="shared" si="0"/>
        <v>0</v>
      </c>
      <c r="I57" s="170"/>
    </row>
    <row r="58" spans="1:10" x14ac:dyDescent="0.2">
      <c r="A58" s="4">
        <v>52</v>
      </c>
      <c r="B58" s="174" t="s">
        <v>62</v>
      </c>
      <c r="C58" s="823"/>
      <c r="D58" s="602"/>
      <c r="E58" s="5"/>
      <c r="F58" s="5"/>
      <c r="G58" s="5"/>
      <c r="H58" s="177">
        <f t="shared" si="0"/>
        <v>0</v>
      </c>
      <c r="I58" s="5"/>
    </row>
    <row r="59" spans="1:10" ht="25.5" x14ac:dyDescent="0.2">
      <c r="A59" s="245">
        <v>53</v>
      </c>
      <c r="B59" s="174" t="s">
        <v>306</v>
      </c>
      <c r="C59" s="823">
        <v>5</v>
      </c>
      <c r="D59" s="602"/>
      <c r="E59" s="5"/>
      <c r="F59" s="5"/>
      <c r="G59" s="5"/>
      <c r="H59" s="177">
        <f t="shared" si="0"/>
        <v>0</v>
      </c>
      <c r="I59" s="5">
        <v>5</v>
      </c>
    </row>
    <row r="60" spans="1:10" x14ac:dyDescent="0.2">
      <c r="A60" s="4">
        <v>54</v>
      </c>
      <c r="B60" s="174" t="s">
        <v>307</v>
      </c>
      <c r="C60" s="823"/>
      <c r="D60" s="602"/>
      <c r="E60" s="5"/>
      <c r="F60" s="5"/>
      <c r="G60" s="5"/>
      <c r="H60" s="177">
        <f t="shared" si="0"/>
        <v>0</v>
      </c>
      <c r="I60" s="5"/>
    </row>
    <row r="61" spans="1:10" x14ac:dyDescent="0.2">
      <c r="A61" s="245">
        <v>55</v>
      </c>
      <c r="B61" s="174" t="s">
        <v>63</v>
      </c>
      <c r="C61" s="823"/>
      <c r="D61" s="602"/>
      <c r="E61" s="5"/>
      <c r="F61" s="5"/>
      <c r="G61" s="5"/>
      <c r="H61" s="177">
        <f t="shared" si="0"/>
        <v>0</v>
      </c>
      <c r="I61" s="5"/>
    </row>
    <row r="62" spans="1:10" x14ac:dyDescent="0.2">
      <c r="A62" s="4">
        <v>56</v>
      </c>
      <c r="B62" s="174" t="s">
        <v>308</v>
      </c>
      <c r="C62" s="823">
        <v>1287596</v>
      </c>
      <c r="D62" s="838"/>
      <c r="E62" s="5"/>
      <c r="F62" s="5"/>
      <c r="G62" s="5"/>
      <c r="H62" s="177">
        <f t="shared" si="0"/>
        <v>0</v>
      </c>
      <c r="I62" s="5">
        <v>21254</v>
      </c>
    </row>
    <row r="63" spans="1:10" x14ac:dyDescent="0.2">
      <c r="A63" s="245">
        <v>57</v>
      </c>
      <c r="B63" s="179" t="s">
        <v>64</v>
      </c>
      <c r="C63" s="826">
        <f>C42+C43+C48+C51+C56+C57+C58+C59+C60+C61+C62</f>
        <v>5223540</v>
      </c>
      <c r="D63" s="653">
        <f>D42+D43+D48+D51+D56+D57+D58+D59+D60+D61+D62</f>
        <v>2360000</v>
      </c>
      <c r="E63" s="6">
        <f>E42+E43+E48+E51+E56+E57+E58+E59+E60+E61+E62</f>
        <v>0</v>
      </c>
      <c r="F63" s="6">
        <f>F42+F43+F48+F51+F56+F57+F58+F59+F60+F61+F62</f>
        <v>1500000</v>
      </c>
      <c r="G63" s="6">
        <f>G42+G43+G48+G51+G56+G57+G58+G59+G60+G61+G62</f>
        <v>0</v>
      </c>
      <c r="H63" s="177">
        <f t="shared" si="0"/>
        <v>3860000</v>
      </c>
      <c r="I63" s="6">
        <f>I42+I43+I48+I51+I56+I57+I58+I59+I60+I61+I62</f>
        <v>2589770</v>
      </c>
    </row>
    <row r="64" spans="1:10" x14ac:dyDescent="0.2">
      <c r="A64" s="4">
        <v>58</v>
      </c>
      <c r="B64" s="174" t="s">
        <v>309</v>
      </c>
      <c r="C64" s="823"/>
      <c r="D64" s="602"/>
      <c r="E64" s="5"/>
      <c r="F64" s="5"/>
      <c r="G64" s="5"/>
      <c r="H64" s="177">
        <f t="shared" si="0"/>
        <v>0</v>
      </c>
      <c r="I64" s="5"/>
    </row>
    <row r="65" spans="1:9" x14ac:dyDescent="0.2">
      <c r="A65" s="245">
        <v>59</v>
      </c>
      <c r="B65" s="174" t="s">
        <v>310</v>
      </c>
      <c r="C65" s="823">
        <v>100000</v>
      </c>
      <c r="D65" s="602"/>
      <c r="E65" s="5"/>
      <c r="F65" s="5"/>
      <c r="G65" s="5"/>
      <c r="H65" s="177">
        <f t="shared" si="0"/>
        <v>0</v>
      </c>
      <c r="I65" s="5"/>
    </row>
    <row r="66" spans="1:9" x14ac:dyDescent="0.2">
      <c r="A66" s="4">
        <v>60</v>
      </c>
      <c r="B66" s="179" t="s">
        <v>65</v>
      </c>
      <c r="C66" s="826">
        <f>SUM(C64:C65)</f>
        <v>100000</v>
      </c>
      <c r="D66" s="653">
        <f>SUM(D64:D65)</f>
        <v>0</v>
      </c>
      <c r="E66" s="6">
        <f>SUM(E64:E65)</f>
        <v>0</v>
      </c>
      <c r="F66" s="6">
        <f>SUM(F64:F65)</f>
        <v>0</v>
      </c>
      <c r="G66" s="6">
        <f>SUM(G64:G65)</f>
        <v>0</v>
      </c>
      <c r="H66" s="177">
        <f t="shared" si="0"/>
        <v>0</v>
      </c>
      <c r="I66" s="6">
        <f>SUM(I64:I65)</f>
        <v>0</v>
      </c>
    </row>
    <row r="67" spans="1:9" x14ac:dyDescent="0.2">
      <c r="A67" s="245">
        <v>61</v>
      </c>
      <c r="B67" s="184" t="s">
        <v>311</v>
      </c>
      <c r="C67" s="822"/>
      <c r="D67" s="656"/>
      <c r="E67" s="170"/>
      <c r="F67" s="170"/>
      <c r="G67" s="170"/>
      <c r="H67" s="177">
        <f t="shared" si="0"/>
        <v>0</v>
      </c>
      <c r="I67" s="170"/>
    </row>
    <row r="68" spans="1:9" x14ac:dyDescent="0.2">
      <c r="A68" s="4">
        <v>62</v>
      </c>
      <c r="B68" s="185" t="s">
        <v>312</v>
      </c>
      <c r="C68" s="826">
        <f>C67</f>
        <v>0</v>
      </c>
      <c r="D68" s="653">
        <f>D67</f>
        <v>0</v>
      </c>
      <c r="E68" s="6">
        <f>E67</f>
        <v>0</v>
      </c>
      <c r="F68" s="6">
        <f>F67</f>
        <v>0</v>
      </c>
      <c r="G68" s="6">
        <f>G67</f>
        <v>0</v>
      </c>
      <c r="H68" s="177">
        <f t="shared" si="0"/>
        <v>0</v>
      </c>
      <c r="I68" s="6">
        <f>I67</f>
        <v>0</v>
      </c>
    </row>
    <row r="69" spans="1:9" ht="25.5" x14ac:dyDescent="0.2">
      <c r="A69" s="245">
        <v>63</v>
      </c>
      <c r="B69" s="174" t="s">
        <v>66</v>
      </c>
      <c r="C69" s="823"/>
      <c r="D69" s="602"/>
      <c r="E69" s="5"/>
      <c r="F69" s="5"/>
      <c r="G69" s="5"/>
      <c r="H69" s="177">
        <f t="shared" si="0"/>
        <v>0</v>
      </c>
      <c r="I69" s="5"/>
    </row>
    <row r="70" spans="1:9" x14ac:dyDescent="0.2">
      <c r="A70" s="4">
        <v>64</v>
      </c>
      <c r="B70" s="174" t="s">
        <v>67</v>
      </c>
      <c r="C70" s="823"/>
      <c r="D70" s="602"/>
      <c r="E70" s="5"/>
      <c r="F70" s="5"/>
      <c r="G70" s="5"/>
      <c r="H70" s="177">
        <f t="shared" si="0"/>
        <v>0</v>
      </c>
      <c r="I70" s="5"/>
    </row>
    <row r="71" spans="1:9" x14ac:dyDescent="0.2">
      <c r="A71" s="245">
        <v>65</v>
      </c>
      <c r="B71" s="174" t="s">
        <v>68</v>
      </c>
      <c r="C71" s="828"/>
      <c r="D71" s="838"/>
      <c r="E71" s="3"/>
      <c r="F71" s="3"/>
      <c r="G71" s="3"/>
      <c r="H71" s="177">
        <f t="shared" ref="H71:H75" si="2">SUM(D71:G71)</f>
        <v>0</v>
      </c>
      <c r="I71" s="3"/>
    </row>
    <row r="72" spans="1:9" x14ac:dyDescent="0.2">
      <c r="A72" s="4">
        <v>66</v>
      </c>
      <c r="B72" s="179" t="s">
        <v>69</v>
      </c>
      <c r="C72" s="833">
        <f t="shared" ref="C72" si="3">C69+C71</f>
        <v>0</v>
      </c>
      <c r="D72" s="818">
        <f t="shared" ref="D72:F72" si="4">D69+D71</f>
        <v>0</v>
      </c>
      <c r="E72" s="14">
        <f t="shared" ref="E72" si="5">E69+E71</f>
        <v>0</v>
      </c>
      <c r="F72" s="14">
        <f t="shared" si="4"/>
        <v>0</v>
      </c>
      <c r="G72" s="14">
        <f t="shared" ref="G72" si="6">G69+G71</f>
        <v>0</v>
      </c>
      <c r="H72" s="177">
        <f t="shared" si="2"/>
        <v>0</v>
      </c>
      <c r="I72" s="14">
        <f t="shared" ref="I72" si="7">I69+I71</f>
        <v>0</v>
      </c>
    </row>
    <row r="73" spans="1:9" x14ac:dyDescent="0.2">
      <c r="A73" s="245">
        <v>67</v>
      </c>
      <c r="B73" s="186" t="s">
        <v>70</v>
      </c>
      <c r="C73" s="834">
        <f>C21+C29+C41+C63+C66+C68+C72</f>
        <v>11027354</v>
      </c>
      <c r="D73" s="819">
        <f>D21+D29+D41+D63+D66+D68+D72</f>
        <v>2360000</v>
      </c>
      <c r="E73" s="15">
        <f>E21+E29+E41+E63+E66+E68+E72</f>
        <v>0</v>
      </c>
      <c r="F73" s="15">
        <f>F21+F29+F41+F63+F66+F68+F72</f>
        <v>1500000</v>
      </c>
      <c r="G73" s="1019">
        <f>G21+G29+G41+G63+G66+G68+G72</f>
        <v>0</v>
      </c>
      <c r="H73" s="1019">
        <f t="shared" si="2"/>
        <v>3860000</v>
      </c>
      <c r="I73" s="1019">
        <f>I21+I29+I41+I63+I66+I68+I72</f>
        <v>2589770</v>
      </c>
    </row>
    <row r="74" spans="1:9" ht="25.5" x14ac:dyDescent="0.2">
      <c r="A74" s="4">
        <v>68</v>
      </c>
      <c r="B74" s="176" t="s">
        <v>313</v>
      </c>
      <c r="C74" s="822"/>
      <c r="D74" s="656"/>
      <c r="E74" s="170"/>
      <c r="F74" s="170"/>
      <c r="G74" s="170"/>
      <c r="H74" s="177">
        <f t="shared" si="2"/>
        <v>0</v>
      </c>
      <c r="I74" s="170"/>
    </row>
    <row r="75" spans="1:9" ht="25.5" x14ac:dyDescent="0.2">
      <c r="A75" s="245">
        <v>69</v>
      </c>
      <c r="B75" s="174" t="s">
        <v>314</v>
      </c>
      <c r="C75" s="823">
        <v>16256341</v>
      </c>
      <c r="D75" s="602"/>
      <c r="E75" s="5">
        <v>21323924</v>
      </c>
      <c r="F75" s="5"/>
      <c r="G75" s="5"/>
      <c r="H75" s="177">
        <f t="shared" si="2"/>
        <v>21323924</v>
      </c>
      <c r="I75" s="5">
        <v>21323924</v>
      </c>
    </row>
    <row r="76" spans="1:9" x14ac:dyDescent="0.2">
      <c r="A76" s="4">
        <v>70</v>
      </c>
      <c r="B76" s="174" t="s">
        <v>71</v>
      </c>
      <c r="C76" s="823"/>
      <c r="D76" s="602"/>
      <c r="E76" s="5"/>
      <c r="F76" s="5"/>
      <c r="G76" s="5"/>
      <c r="H76" s="177">
        <f t="shared" ref="H76:H81" si="8">SUM(D76:F76)</f>
        <v>0</v>
      </c>
      <c r="I76" s="5"/>
    </row>
    <row r="77" spans="1:9" x14ac:dyDescent="0.2">
      <c r="A77" s="245">
        <v>71</v>
      </c>
      <c r="B77" s="174" t="s">
        <v>315</v>
      </c>
      <c r="C77" s="823">
        <v>313772613</v>
      </c>
      <c r="D77" s="602">
        <v>360556395</v>
      </c>
      <c r="E77" s="5"/>
      <c r="F77" s="5">
        <v>12706353</v>
      </c>
      <c r="G77" s="5"/>
      <c r="H77" s="177">
        <f t="shared" si="8"/>
        <v>373262748</v>
      </c>
      <c r="I77" s="5">
        <v>248171568</v>
      </c>
    </row>
    <row r="78" spans="1:9" x14ac:dyDescent="0.2">
      <c r="A78" s="4">
        <v>72</v>
      </c>
      <c r="B78" s="508" t="s">
        <v>668</v>
      </c>
      <c r="C78" s="823"/>
      <c r="D78" s="656"/>
      <c r="E78" s="510"/>
      <c r="F78" s="510"/>
      <c r="G78" s="510"/>
      <c r="H78" s="177">
        <f t="shared" si="8"/>
        <v>0</v>
      </c>
      <c r="I78" s="509"/>
    </row>
    <row r="79" spans="1:9" x14ac:dyDescent="0.2">
      <c r="A79" s="245">
        <v>73</v>
      </c>
      <c r="B79" s="174" t="s">
        <v>72</v>
      </c>
      <c r="C79" s="827">
        <f t="shared" ref="C79" si="9">SUM(C74:C78)</f>
        <v>330028954</v>
      </c>
      <c r="D79" s="815">
        <f>SUM(D74:D78)</f>
        <v>360556395</v>
      </c>
      <c r="E79" s="180">
        <f t="shared" ref="E79:F79" si="10">SUM(E74:E78)</f>
        <v>21323924</v>
      </c>
      <c r="F79" s="180">
        <f t="shared" si="10"/>
        <v>12706353</v>
      </c>
      <c r="G79" s="180">
        <f t="shared" ref="G79" si="11">SUM(G74:G78)</f>
        <v>0</v>
      </c>
      <c r="H79" s="177">
        <f t="shared" si="8"/>
        <v>394586672</v>
      </c>
      <c r="I79" s="12">
        <f t="shared" ref="I79" si="12">SUM(I74:I78)</f>
        <v>269495492</v>
      </c>
    </row>
    <row r="80" spans="1:9" ht="13.5" thickBot="1" x14ac:dyDescent="0.25">
      <c r="A80" s="4">
        <v>74</v>
      </c>
      <c r="B80" s="187" t="s">
        <v>73</v>
      </c>
      <c r="C80" s="835">
        <f>C79</f>
        <v>330028954</v>
      </c>
      <c r="D80" s="820">
        <f>D79</f>
        <v>360556395</v>
      </c>
      <c r="E80" s="1003">
        <f>E79</f>
        <v>21323924</v>
      </c>
      <c r="F80" s="1003">
        <f>F79</f>
        <v>12706353</v>
      </c>
      <c r="G80" s="1003">
        <f>G79</f>
        <v>0</v>
      </c>
      <c r="H80" s="1011">
        <f t="shared" si="8"/>
        <v>394586672</v>
      </c>
      <c r="I80" s="1003">
        <f>I79</f>
        <v>269495492</v>
      </c>
    </row>
    <row r="81" spans="1:9" ht="14.25" thickTop="1" thickBot="1" x14ac:dyDescent="0.25">
      <c r="A81" s="245">
        <v>75</v>
      </c>
      <c r="B81" s="1017" t="s">
        <v>37</v>
      </c>
      <c r="C81" s="1018">
        <f>C73+C80</f>
        <v>341056308</v>
      </c>
      <c r="D81" s="1013">
        <f>D73+D80</f>
        <v>362916395</v>
      </c>
      <c r="E81" s="1013">
        <f>E73+E80</f>
        <v>21323924</v>
      </c>
      <c r="F81" s="1013">
        <f>F73+F80</f>
        <v>14206353</v>
      </c>
      <c r="G81" s="1013">
        <f>G73+G80</f>
        <v>0</v>
      </c>
      <c r="H81" s="1014">
        <f t="shared" si="8"/>
        <v>398446672</v>
      </c>
      <c r="I81" s="1015">
        <f>I73+I80</f>
        <v>272085262</v>
      </c>
    </row>
    <row r="82" spans="1:9" ht="13.5" thickTop="1" x14ac:dyDescent="0.2"/>
  </sheetData>
  <pageMargins left="0" right="0" top="0" bottom="0.19685039370078741" header="0.51181102362204722" footer="0.51181102362204722"/>
  <pageSetup scale="6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workbookViewId="0">
      <pane ySplit="6" topLeftCell="A43" activePane="bottomLeft" state="frozen"/>
      <selection activeCell="C6" sqref="C6"/>
      <selection pane="bottomLeft" activeCell="G5" sqref="G5"/>
    </sheetView>
  </sheetViews>
  <sheetFormatPr defaultRowHeight="12.75" x14ac:dyDescent="0.2"/>
  <cols>
    <col min="1" max="1" width="5.7109375" customWidth="1"/>
    <col min="2" max="2" width="50" customWidth="1"/>
    <col min="3" max="9" width="12.7109375" customWidth="1"/>
    <col min="255" max="255" width="5.7109375" customWidth="1"/>
    <col min="256" max="256" width="50" customWidth="1"/>
    <col min="257" max="257" width="28.85546875" customWidth="1"/>
    <col min="511" max="511" width="5.7109375" customWidth="1"/>
    <col min="512" max="512" width="50" customWidth="1"/>
    <col min="513" max="513" width="28.85546875" customWidth="1"/>
    <col min="767" max="767" width="5.7109375" customWidth="1"/>
    <col min="768" max="768" width="50" customWidth="1"/>
    <col min="769" max="769" width="28.85546875" customWidth="1"/>
    <col min="1023" max="1023" width="5.7109375" customWidth="1"/>
    <col min="1024" max="1024" width="50" customWidth="1"/>
    <col min="1025" max="1025" width="28.85546875" customWidth="1"/>
    <col min="1279" max="1279" width="5.7109375" customWidth="1"/>
    <col min="1280" max="1280" width="50" customWidth="1"/>
    <col min="1281" max="1281" width="28.85546875" customWidth="1"/>
    <col min="1535" max="1535" width="5.7109375" customWidth="1"/>
    <col min="1536" max="1536" width="50" customWidth="1"/>
    <col min="1537" max="1537" width="28.85546875" customWidth="1"/>
    <col min="1791" max="1791" width="5.7109375" customWidth="1"/>
    <col min="1792" max="1792" width="50" customWidth="1"/>
    <col min="1793" max="1793" width="28.85546875" customWidth="1"/>
    <col min="2047" max="2047" width="5.7109375" customWidth="1"/>
    <col min="2048" max="2048" width="50" customWidth="1"/>
    <col min="2049" max="2049" width="28.85546875" customWidth="1"/>
    <col min="2303" max="2303" width="5.7109375" customWidth="1"/>
    <col min="2304" max="2304" width="50" customWidth="1"/>
    <col min="2305" max="2305" width="28.85546875" customWidth="1"/>
    <col min="2559" max="2559" width="5.7109375" customWidth="1"/>
    <col min="2560" max="2560" width="50" customWidth="1"/>
    <col min="2561" max="2561" width="28.85546875" customWidth="1"/>
    <col min="2815" max="2815" width="5.7109375" customWidth="1"/>
    <col min="2816" max="2816" width="50" customWidth="1"/>
    <col min="2817" max="2817" width="28.85546875" customWidth="1"/>
    <col min="3071" max="3071" width="5.7109375" customWidth="1"/>
    <col min="3072" max="3072" width="50" customWidth="1"/>
    <col min="3073" max="3073" width="28.85546875" customWidth="1"/>
    <col min="3327" max="3327" width="5.7109375" customWidth="1"/>
    <col min="3328" max="3328" width="50" customWidth="1"/>
    <col min="3329" max="3329" width="28.85546875" customWidth="1"/>
    <col min="3583" max="3583" width="5.7109375" customWidth="1"/>
    <col min="3584" max="3584" width="50" customWidth="1"/>
    <col min="3585" max="3585" width="28.85546875" customWidth="1"/>
    <col min="3839" max="3839" width="5.7109375" customWidth="1"/>
    <col min="3840" max="3840" width="50" customWidth="1"/>
    <col min="3841" max="3841" width="28.85546875" customWidth="1"/>
    <col min="4095" max="4095" width="5.7109375" customWidth="1"/>
    <col min="4096" max="4096" width="50" customWidth="1"/>
    <col min="4097" max="4097" width="28.85546875" customWidth="1"/>
    <col min="4351" max="4351" width="5.7109375" customWidth="1"/>
    <col min="4352" max="4352" width="50" customWidth="1"/>
    <col min="4353" max="4353" width="28.85546875" customWidth="1"/>
    <col min="4607" max="4607" width="5.7109375" customWidth="1"/>
    <col min="4608" max="4608" width="50" customWidth="1"/>
    <col min="4609" max="4609" width="28.85546875" customWidth="1"/>
    <col min="4863" max="4863" width="5.7109375" customWidth="1"/>
    <col min="4864" max="4864" width="50" customWidth="1"/>
    <col min="4865" max="4865" width="28.85546875" customWidth="1"/>
    <col min="5119" max="5119" width="5.7109375" customWidth="1"/>
    <col min="5120" max="5120" width="50" customWidth="1"/>
    <col min="5121" max="5121" width="28.85546875" customWidth="1"/>
    <col min="5375" max="5375" width="5.7109375" customWidth="1"/>
    <col min="5376" max="5376" width="50" customWidth="1"/>
    <col min="5377" max="5377" width="28.85546875" customWidth="1"/>
    <col min="5631" max="5631" width="5.7109375" customWidth="1"/>
    <col min="5632" max="5632" width="50" customWidth="1"/>
    <col min="5633" max="5633" width="28.85546875" customWidth="1"/>
    <col min="5887" max="5887" width="5.7109375" customWidth="1"/>
    <col min="5888" max="5888" width="50" customWidth="1"/>
    <col min="5889" max="5889" width="28.85546875" customWidth="1"/>
    <col min="6143" max="6143" width="5.7109375" customWidth="1"/>
    <col min="6144" max="6144" width="50" customWidth="1"/>
    <col min="6145" max="6145" width="28.85546875" customWidth="1"/>
    <col min="6399" max="6399" width="5.7109375" customWidth="1"/>
    <col min="6400" max="6400" width="50" customWidth="1"/>
    <col min="6401" max="6401" width="28.85546875" customWidth="1"/>
    <col min="6655" max="6655" width="5.7109375" customWidth="1"/>
    <col min="6656" max="6656" width="50" customWidth="1"/>
    <col min="6657" max="6657" width="28.85546875" customWidth="1"/>
    <col min="6911" max="6911" width="5.7109375" customWidth="1"/>
    <col min="6912" max="6912" width="50" customWidth="1"/>
    <col min="6913" max="6913" width="28.85546875" customWidth="1"/>
    <col min="7167" max="7167" width="5.7109375" customWidth="1"/>
    <col min="7168" max="7168" width="50" customWidth="1"/>
    <col min="7169" max="7169" width="28.85546875" customWidth="1"/>
    <col min="7423" max="7423" width="5.7109375" customWidth="1"/>
    <col min="7424" max="7424" width="50" customWidth="1"/>
    <col min="7425" max="7425" width="28.85546875" customWidth="1"/>
    <col min="7679" max="7679" width="5.7109375" customWidth="1"/>
    <col min="7680" max="7680" width="50" customWidth="1"/>
    <col min="7681" max="7681" width="28.85546875" customWidth="1"/>
    <col min="7935" max="7935" width="5.7109375" customWidth="1"/>
    <col min="7936" max="7936" width="50" customWidth="1"/>
    <col min="7937" max="7937" width="28.85546875" customWidth="1"/>
    <col min="8191" max="8191" width="5.7109375" customWidth="1"/>
    <col min="8192" max="8192" width="50" customWidth="1"/>
    <col min="8193" max="8193" width="28.85546875" customWidth="1"/>
    <col min="8447" max="8447" width="5.7109375" customWidth="1"/>
    <col min="8448" max="8448" width="50" customWidth="1"/>
    <col min="8449" max="8449" width="28.85546875" customWidth="1"/>
    <col min="8703" max="8703" width="5.7109375" customWidth="1"/>
    <col min="8704" max="8704" width="50" customWidth="1"/>
    <col min="8705" max="8705" width="28.85546875" customWidth="1"/>
    <col min="8959" max="8959" width="5.7109375" customWidth="1"/>
    <col min="8960" max="8960" width="50" customWidth="1"/>
    <col min="8961" max="8961" width="28.85546875" customWidth="1"/>
    <col min="9215" max="9215" width="5.7109375" customWidth="1"/>
    <col min="9216" max="9216" width="50" customWidth="1"/>
    <col min="9217" max="9217" width="28.85546875" customWidth="1"/>
    <col min="9471" max="9471" width="5.7109375" customWidth="1"/>
    <col min="9472" max="9472" width="50" customWidth="1"/>
    <col min="9473" max="9473" width="28.85546875" customWidth="1"/>
    <col min="9727" max="9727" width="5.7109375" customWidth="1"/>
    <col min="9728" max="9728" width="50" customWidth="1"/>
    <col min="9729" max="9729" width="28.85546875" customWidth="1"/>
    <col min="9983" max="9983" width="5.7109375" customWidth="1"/>
    <col min="9984" max="9984" width="50" customWidth="1"/>
    <col min="9985" max="9985" width="28.85546875" customWidth="1"/>
    <col min="10239" max="10239" width="5.7109375" customWidth="1"/>
    <col min="10240" max="10240" width="50" customWidth="1"/>
    <col min="10241" max="10241" width="28.85546875" customWidth="1"/>
    <col min="10495" max="10495" width="5.7109375" customWidth="1"/>
    <col min="10496" max="10496" width="50" customWidth="1"/>
    <col min="10497" max="10497" width="28.85546875" customWidth="1"/>
    <col min="10751" max="10751" width="5.7109375" customWidth="1"/>
    <col min="10752" max="10752" width="50" customWidth="1"/>
    <col min="10753" max="10753" width="28.85546875" customWidth="1"/>
    <col min="11007" max="11007" width="5.7109375" customWidth="1"/>
    <col min="11008" max="11008" width="50" customWidth="1"/>
    <col min="11009" max="11009" width="28.85546875" customWidth="1"/>
    <col min="11263" max="11263" width="5.7109375" customWidth="1"/>
    <col min="11264" max="11264" width="50" customWidth="1"/>
    <col min="11265" max="11265" width="28.85546875" customWidth="1"/>
    <col min="11519" max="11519" width="5.7109375" customWidth="1"/>
    <col min="11520" max="11520" width="50" customWidth="1"/>
    <col min="11521" max="11521" width="28.85546875" customWidth="1"/>
    <col min="11775" max="11775" width="5.7109375" customWidth="1"/>
    <col min="11776" max="11776" width="50" customWidth="1"/>
    <col min="11777" max="11777" width="28.85546875" customWidth="1"/>
    <col min="12031" max="12031" width="5.7109375" customWidth="1"/>
    <col min="12032" max="12032" width="50" customWidth="1"/>
    <col min="12033" max="12033" width="28.85546875" customWidth="1"/>
    <col min="12287" max="12287" width="5.7109375" customWidth="1"/>
    <col min="12288" max="12288" width="50" customWidth="1"/>
    <col min="12289" max="12289" width="28.85546875" customWidth="1"/>
    <col min="12543" max="12543" width="5.7109375" customWidth="1"/>
    <col min="12544" max="12544" width="50" customWidth="1"/>
    <col min="12545" max="12545" width="28.85546875" customWidth="1"/>
    <col min="12799" max="12799" width="5.7109375" customWidth="1"/>
    <col min="12800" max="12800" width="50" customWidth="1"/>
    <col min="12801" max="12801" width="28.85546875" customWidth="1"/>
    <col min="13055" max="13055" width="5.7109375" customWidth="1"/>
    <col min="13056" max="13056" width="50" customWidth="1"/>
    <col min="13057" max="13057" width="28.85546875" customWidth="1"/>
    <col min="13311" max="13311" width="5.7109375" customWidth="1"/>
    <col min="13312" max="13312" width="50" customWidth="1"/>
    <col min="13313" max="13313" width="28.85546875" customWidth="1"/>
    <col min="13567" max="13567" width="5.7109375" customWidth="1"/>
    <col min="13568" max="13568" width="50" customWidth="1"/>
    <col min="13569" max="13569" width="28.85546875" customWidth="1"/>
    <col min="13823" max="13823" width="5.7109375" customWidth="1"/>
    <col min="13824" max="13824" width="50" customWidth="1"/>
    <col min="13825" max="13825" width="28.85546875" customWidth="1"/>
    <col min="14079" max="14079" width="5.7109375" customWidth="1"/>
    <col min="14080" max="14080" width="50" customWidth="1"/>
    <col min="14081" max="14081" width="28.85546875" customWidth="1"/>
    <col min="14335" max="14335" width="5.7109375" customWidth="1"/>
    <col min="14336" max="14336" width="50" customWidth="1"/>
    <col min="14337" max="14337" width="28.85546875" customWidth="1"/>
    <col min="14591" max="14591" width="5.7109375" customWidth="1"/>
    <col min="14592" max="14592" width="50" customWidth="1"/>
    <col min="14593" max="14593" width="28.85546875" customWidth="1"/>
    <col min="14847" max="14847" width="5.7109375" customWidth="1"/>
    <col min="14848" max="14848" width="50" customWidth="1"/>
    <col min="14849" max="14849" width="28.85546875" customWidth="1"/>
    <col min="15103" max="15103" width="5.7109375" customWidth="1"/>
    <col min="15104" max="15104" width="50" customWidth="1"/>
    <col min="15105" max="15105" width="28.85546875" customWidth="1"/>
    <col min="15359" max="15359" width="5.7109375" customWidth="1"/>
    <col min="15360" max="15360" width="50" customWidth="1"/>
    <col min="15361" max="15361" width="28.85546875" customWidth="1"/>
    <col min="15615" max="15615" width="5.7109375" customWidth="1"/>
    <col min="15616" max="15616" width="50" customWidth="1"/>
    <col min="15617" max="15617" width="28.85546875" customWidth="1"/>
    <col min="15871" max="15871" width="5.7109375" customWidth="1"/>
    <col min="15872" max="15872" width="50" customWidth="1"/>
    <col min="15873" max="15873" width="28.85546875" customWidth="1"/>
    <col min="16127" max="16127" width="5.7109375" customWidth="1"/>
    <col min="16128" max="16128" width="50" customWidth="1"/>
    <col min="16129" max="16129" width="28.85546875" customWidth="1"/>
  </cols>
  <sheetData>
    <row r="1" spans="1:9" x14ac:dyDescent="0.2">
      <c r="B1" s="171" t="s">
        <v>274</v>
      </c>
      <c r="D1" s="400" t="s">
        <v>775</v>
      </c>
      <c r="I1" s="400"/>
    </row>
    <row r="2" spans="1:9" x14ac:dyDescent="0.2">
      <c r="B2" s="171" t="s">
        <v>558</v>
      </c>
      <c r="D2" s="158" t="s">
        <v>702</v>
      </c>
      <c r="I2" s="158"/>
    </row>
    <row r="3" spans="1:9" x14ac:dyDescent="0.2">
      <c r="D3" t="s">
        <v>75</v>
      </c>
    </row>
    <row r="4" spans="1:9" x14ac:dyDescent="0.2">
      <c r="B4" s="173" t="s">
        <v>603</v>
      </c>
    </row>
    <row r="5" spans="1:9" ht="25.5" x14ac:dyDescent="0.2">
      <c r="A5" s="1" t="s">
        <v>1</v>
      </c>
      <c r="B5" s="2" t="s">
        <v>2</v>
      </c>
      <c r="C5" s="821" t="s">
        <v>755</v>
      </c>
      <c r="D5" s="837" t="s">
        <v>370</v>
      </c>
      <c r="E5" s="646" t="s">
        <v>656</v>
      </c>
      <c r="F5" s="646" t="s">
        <v>756</v>
      </c>
      <c r="G5" s="646" t="s">
        <v>777</v>
      </c>
      <c r="H5" s="646" t="s">
        <v>655</v>
      </c>
      <c r="I5" s="646" t="s">
        <v>770</v>
      </c>
    </row>
    <row r="6" spans="1:9" ht="25.5" x14ac:dyDescent="0.2">
      <c r="A6" s="4">
        <v>1</v>
      </c>
      <c r="B6" s="174" t="s">
        <v>42</v>
      </c>
      <c r="C6" s="823"/>
      <c r="D6" s="602"/>
      <c r="E6" s="5"/>
      <c r="F6" s="5"/>
      <c r="G6" s="5"/>
      <c r="H6" s="177">
        <f>SUM(D6:G6)</f>
        <v>0</v>
      </c>
      <c r="I6" s="5"/>
    </row>
    <row r="7" spans="1:9" ht="25.5" x14ac:dyDescent="0.2">
      <c r="A7" s="4">
        <v>2</v>
      </c>
      <c r="B7" s="174" t="s">
        <v>277</v>
      </c>
      <c r="C7" s="823"/>
      <c r="D7" s="602"/>
      <c r="E7" s="5"/>
      <c r="F7" s="5"/>
      <c r="G7" s="5"/>
      <c r="H7" s="177">
        <f t="shared" ref="H7:H70" si="0">SUM(D7:G7)</f>
        <v>0</v>
      </c>
      <c r="I7" s="5"/>
    </row>
    <row r="8" spans="1:9" ht="25.5" x14ac:dyDescent="0.2">
      <c r="A8" s="245">
        <v>3</v>
      </c>
      <c r="B8" s="246" t="s">
        <v>347</v>
      </c>
      <c r="C8" s="823"/>
      <c r="D8" s="602"/>
      <c r="E8" s="5"/>
      <c r="F8" s="5"/>
      <c r="G8" s="5"/>
      <c r="H8" s="177">
        <f t="shared" si="0"/>
        <v>0</v>
      </c>
      <c r="I8" s="5"/>
    </row>
    <row r="9" spans="1:9" ht="18" customHeight="1" x14ac:dyDescent="0.2">
      <c r="A9" s="4">
        <v>4</v>
      </c>
      <c r="B9" s="246" t="s">
        <v>348</v>
      </c>
      <c r="C9" s="823"/>
      <c r="D9" s="602"/>
      <c r="E9" s="248"/>
      <c r="F9" s="248"/>
      <c r="G9" s="248"/>
      <c r="H9" s="177">
        <f t="shared" si="0"/>
        <v>0</v>
      </c>
      <c r="I9" s="248"/>
    </row>
    <row r="10" spans="1:9" ht="25.5" x14ac:dyDescent="0.2">
      <c r="A10" s="245">
        <v>5</v>
      </c>
      <c r="B10" s="174" t="s">
        <v>278</v>
      </c>
      <c r="C10" s="823"/>
      <c r="D10" s="602"/>
      <c r="E10" s="5"/>
      <c r="F10" s="5"/>
      <c r="G10" s="5"/>
      <c r="H10" s="177">
        <f t="shared" si="0"/>
        <v>0</v>
      </c>
      <c r="I10" s="5"/>
    </row>
    <row r="11" spans="1:9" ht="25.5" x14ac:dyDescent="0.2">
      <c r="A11" s="4">
        <v>6</v>
      </c>
      <c r="B11" s="174" t="s">
        <v>279</v>
      </c>
      <c r="C11" s="823"/>
      <c r="D11" s="602"/>
      <c r="E11" s="5"/>
      <c r="F11" s="5"/>
      <c r="G11" s="5"/>
      <c r="H11" s="177">
        <f t="shared" si="0"/>
        <v>0</v>
      </c>
      <c r="I11" s="5"/>
    </row>
    <row r="12" spans="1:9" x14ac:dyDescent="0.2">
      <c r="A12" s="245">
        <v>7</v>
      </c>
      <c r="B12" s="174" t="s">
        <v>280</v>
      </c>
      <c r="C12" s="823"/>
      <c r="D12" s="602"/>
      <c r="E12" s="5"/>
      <c r="F12" s="5"/>
      <c r="G12" s="5"/>
      <c r="H12" s="177">
        <f t="shared" si="0"/>
        <v>0</v>
      </c>
      <c r="I12" s="5"/>
    </row>
    <row r="13" spans="1:9" x14ac:dyDescent="0.2">
      <c r="A13" s="4">
        <v>8</v>
      </c>
      <c r="B13" s="174" t="s">
        <v>43</v>
      </c>
      <c r="C13" s="824">
        <f>SUM(C6:C12)</f>
        <v>0</v>
      </c>
      <c r="D13" s="813">
        <f>SUM(D6:D12)</f>
        <v>0</v>
      </c>
      <c r="E13" s="11">
        <f>SUM(E6:E12)</f>
        <v>0</v>
      </c>
      <c r="F13" s="11">
        <f>SUM(F6:F12)</f>
        <v>0</v>
      </c>
      <c r="G13" s="11">
        <f>SUM(G6:G12)</f>
        <v>0</v>
      </c>
      <c r="H13" s="177">
        <f t="shared" si="0"/>
        <v>0</v>
      </c>
      <c r="I13" s="11">
        <f>SUM(I6:I12)</f>
        <v>0</v>
      </c>
    </row>
    <row r="14" spans="1:9" s="178" customFormat="1" x14ac:dyDescent="0.2">
      <c r="A14" s="245">
        <v>9</v>
      </c>
      <c r="B14" s="176" t="s">
        <v>281</v>
      </c>
      <c r="C14" s="825"/>
      <c r="D14" s="814"/>
      <c r="E14" s="177"/>
      <c r="F14" s="177"/>
      <c r="G14" s="177"/>
      <c r="H14" s="177">
        <f t="shared" si="0"/>
        <v>0</v>
      </c>
      <c r="I14" s="177"/>
    </row>
    <row r="15" spans="1:9" ht="25.5" x14ac:dyDescent="0.2">
      <c r="A15" s="4">
        <v>10</v>
      </c>
      <c r="B15" s="174" t="s">
        <v>44</v>
      </c>
      <c r="C15" s="824">
        <f>SUM(C16:C20)</f>
        <v>39210434</v>
      </c>
      <c r="D15" s="813">
        <f>SUM(D16:D20)</f>
        <v>43867606</v>
      </c>
      <c r="E15" s="11">
        <f>SUM(E16:E20)</f>
        <v>0</v>
      </c>
      <c r="F15" s="11">
        <f>SUM(F16:F20)</f>
        <v>1655689</v>
      </c>
      <c r="G15" s="11">
        <f>SUM(G16:G20)</f>
        <v>6600781</v>
      </c>
      <c r="H15" s="177">
        <f t="shared" si="0"/>
        <v>52124076</v>
      </c>
      <c r="I15" s="11">
        <f>SUM(I16:I20)</f>
        <v>36080076</v>
      </c>
    </row>
    <row r="16" spans="1:9" x14ac:dyDescent="0.2">
      <c r="A16" s="245">
        <v>11</v>
      </c>
      <c r="B16" s="174" t="s">
        <v>282</v>
      </c>
      <c r="C16" s="823"/>
      <c r="D16" s="602"/>
      <c r="E16" s="5"/>
      <c r="F16" s="5"/>
      <c r="G16" s="5"/>
      <c r="H16" s="177">
        <f t="shared" si="0"/>
        <v>0</v>
      </c>
      <c r="I16" s="5"/>
    </row>
    <row r="17" spans="1:9" x14ac:dyDescent="0.2">
      <c r="A17" s="4">
        <v>12</v>
      </c>
      <c r="B17" s="174" t="s">
        <v>283</v>
      </c>
      <c r="C17" s="823"/>
      <c r="D17" s="602"/>
      <c r="E17" s="5"/>
      <c r="F17" s="5"/>
      <c r="G17" s="5"/>
      <c r="H17" s="177">
        <f t="shared" si="0"/>
        <v>0</v>
      </c>
      <c r="I17" s="5"/>
    </row>
    <row r="18" spans="1:9" x14ac:dyDescent="0.2">
      <c r="A18" s="245">
        <v>13</v>
      </c>
      <c r="B18" s="174" t="s">
        <v>284</v>
      </c>
      <c r="C18" s="823"/>
      <c r="D18" s="602"/>
      <c r="E18" s="5"/>
      <c r="F18" s="5"/>
      <c r="G18" s="5"/>
      <c r="H18" s="177">
        <f t="shared" si="0"/>
        <v>0</v>
      </c>
      <c r="I18" s="5"/>
    </row>
    <row r="19" spans="1:9" x14ac:dyDescent="0.2">
      <c r="A19" s="4">
        <v>14</v>
      </c>
      <c r="B19" s="174" t="s">
        <v>285</v>
      </c>
      <c r="C19" s="823">
        <v>39210434</v>
      </c>
      <c r="D19" s="602">
        <v>43867606</v>
      </c>
      <c r="E19" s="5"/>
      <c r="F19" s="5">
        <v>1655689</v>
      </c>
      <c r="G19" s="5">
        <v>6600781</v>
      </c>
      <c r="H19" s="177">
        <f t="shared" si="0"/>
        <v>52124076</v>
      </c>
      <c r="I19" s="5">
        <v>36080076</v>
      </c>
    </row>
    <row r="20" spans="1:9" x14ac:dyDescent="0.2">
      <c r="A20" s="245">
        <v>15</v>
      </c>
      <c r="B20" s="174" t="s">
        <v>286</v>
      </c>
      <c r="C20" s="823"/>
      <c r="D20" s="602"/>
      <c r="E20" s="5"/>
      <c r="F20" s="5"/>
      <c r="G20" s="5"/>
      <c r="H20" s="177">
        <f t="shared" si="0"/>
        <v>0</v>
      </c>
      <c r="I20" s="5"/>
    </row>
    <row r="21" spans="1:9" ht="25.5" x14ac:dyDescent="0.2">
      <c r="A21" s="4">
        <v>16</v>
      </c>
      <c r="B21" s="179" t="s">
        <v>45</v>
      </c>
      <c r="C21" s="826">
        <f>C13+C15</f>
        <v>39210434</v>
      </c>
      <c r="D21" s="653">
        <f>D13+D15</f>
        <v>43867606</v>
      </c>
      <c r="E21" s="6">
        <f>E13+E15</f>
        <v>0</v>
      </c>
      <c r="F21" s="6">
        <f>F13+F15</f>
        <v>1655689</v>
      </c>
      <c r="G21" s="6">
        <f>G13+G15</f>
        <v>6600781</v>
      </c>
      <c r="H21" s="177">
        <f t="shared" si="0"/>
        <v>52124076</v>
      </c>
      <c r="I21" s="6">
        <f>I13+I15</f>
        <v>36080076</v>
      </c>
    </row>
    <row r="22" spans="1:9" x14ac:dyDescent="0.2">
      <c r="A22" s="245">
        <v>17</v>
      </c>
      <c r="B22" s="174" t="s">
        <v>46</v>
      </c>
      <c r="C22" s="827">
        <f>C23</f>
        <v>0</v>
      </c>
      <c r="D22" s="815">
        <f>D23</f>
        <v>0</v>
      </c>
      <c r="E22" s="12">
        <f>E23</f>
        <v>0</v>
      </c>
      <c r="F22" s="12">
        <f>F23</f>
        <v>0</v>
      </c>
      <c r="G22" s="12">
        <f>G23</f>
        <v>0</v>
      </c>
      <c r="H22" s="177">
        <f t="shared" si="0"/>
        <v>0</v>
      </c>
      <c r="I22" s="12">
        <f>I23</f>
        <v>0</v>
      </c>
    </row>
    <row r="23" spans="1:9" x14ac:dyDescent="0.2">
      <c r="A23" s="4">
        <v>18</v>
      </c>
      <c r="B23" s="174" t="s">
        <v>287</v>
      </c>
      <c r="C23" s="840"/>
      <c r="D23" s="839"/>
      <c r="E23" s="180"/>
      <c r="F23" s="180"/>
      <c r="G23" s="180"/>
      <c r="H23" s="177">
        <f t="shared" si="0"/>
        <v>0</v>
      </c>
      <c r="I23" s="170"/>
    </row>
    <row r="24" spans="1:9" x14ac:dyDescent="0.2">
      <c r="A24" s="245">
        <v>19</v>
      </c>
      <c r="B24" s="174" t="s">
        <v>288</v>
      </c>
      <c r="C24" s="827">
        <f>SUM(C25:C28)</f>
        <v>0</v>
      </c>
      <c r="D24" s="815">
        <f>SUM(D25:D28)</f>
        <v>0</v>
      </c>
      <c r="E24" s="12">
        <f>SUM(E25:E28)</f>
        <v>0</v>
      </c>
      <c r="F24" s="12">
        <f>SUM(F25:F28)</f>
        <v>928599</v>
      </c>
      <c r="G24" s="12">
        <f>SUM(G25:G28)</f>
        <v>797703</v>
      </c>
      <c r="H24" s="177">
        <f t="shared" si="0"/>
        <v>1726302</v>
      </c>
      <c r="I24" s="12">
        <f>SUM(I25:I28)</f>
        <v>928599</v>
      </c>
    </row>
    <row r="25" spans="1:9" x14ac:dyDescent="0.2">
      <c r="A25" s="4">
        <v>20</v>
      </c>
      <c r="B25" s="174" t="s">
        <v>289</v>
      </c>
      <c r="C25" s="828"/>
      <c r="D25" s="838"/>
      <c r="E25" s="3"/>
      <c r="F25" s="3"/>
      <c r="G25" s="3"/>
      <c r="H25" s="177">
        <f t="shared" si="0"/>
        <v>0</v>
      </c>
      <c r="I25" s="812"/>
    </row>
    <row r="26" spans="1:9" x14ac:dyDescent="0.2">
      <c r="A26" s="245">
        <v>21</v>
      </c>
      <c r="B26" s="174" t="s">
        <v>290</v>
      </c>
      <c r="C26" s="828"/>
      <c r="D26" s="602"/>
      <c r="E26" s="5"/>
      <c r="F26" s="5"/>
      <c r="G26" s="5"/>
      <c r="H26" s="177">
        <f t="shared" si="0"/>
        <v>0</v>
      </c>
      <c r="I26" s="5"/>
    </row>
    <row r="27" spans="1:9" x14ac:dyDescent="0.2">
      <c r="A27" s="4">
        <v>22</v>
      </c>
      <c r="B27" s="174" t="s">
        <v>291</v>
      </c>
      <c r="C27" s="828"/>
      <c r="D27" s="602"/>
      <c r="E27" s="5"/>
      <c r="F27" s="5">
        <v>928599</v>
      </c>
      <c r="G27" s="5">
        <v>797703</v>
      </c>
      <c r="H27" s="177">
        <f t="shared" si="0"/>
        <v>1726302</v>
      </c>
      <c r="I27" s="5">
        <v>928599</v>
      </c>
    </row>
    <row r="28" spans="1:9" x14ac:dyDescent="0.2">
      <c r="A28" s="245">
        <v>23</v>
      </c>
      <c r="B28" s="181" t="s">
        <v>292</v>
      </c>
      <c r="C28" s="828"/>
      <c r="D28" s="602"/>
      <c r="E28" s="5"/>
      <c r="F28" s="5"/>
      <c r="G28" s="5"/>
      <c r="H28" s="177">
        <f t="shared" si="0"/>
        <v>0</v>
      </c>
      <c r="I28" s="5"/>
    </row>
    <row r="29" spans="1:9" ht="25.5" x14ac:dyDescent="0.2">
      <c r="A29" s="4">
        <v>24</v>
      </c>
      <c r="B29" s="179" t="s">
        <v>47</v>
      </c>
      <c r="C29" s="826">
        <f>C22+C24</f>
        <v>0</v>
      </c>
      <c r="D29" s="653">
        <f>D22+D24</f>
        <v>0</v>
      </c>
      <c r="E29" s="6">
        <f>E22+E24</f>
        <v>0</v>
      </c>
      <c r="F29" s="6">
        <f>F22+F24</f>
        <v>928599</v>
      </c>
      <c r="G29" s="6">
        <f>G22+G24</f>
        <v>797703</v>
      </c>
      <c r="H29" s="177">
        <f t="shared" si="0"/>
        <v>1726302</v>
      </c>
      <c r="I29" s="6">
        <f>I22+I24</f>
        <v>928599</v>
      </c>
    </row>
    <row r="30" spans="1:9" x14ac:dyDescent="0.2">
      <c r="A30" s="245">
        <v>25</v>
      </c>
      <c r="B30" s="174" t="s">
        <v>48</v>
      </c>
      <c r="C30" s="824">
        <f>SUM(C31:C32)</f>
        <v>0</v>
      </c>
      <c r="D30" s="813">
        <f>SUM(D31:D32)</f>
        <v>0</v>
      </c>
      <c r="E30" s="11">
        <f>SUM(E31:E32)</f>
        <v>0</v>
      </c>
      <c r="F30" s="11">
        <f>SUM(F31:F32)</f>
        <v>0</v>
      </c>
      <c r="G30" s="11">
        <f>SUM(G31:G32)</f>
        <v>0</v>
      </c>
      <c r="H30" s="177">
        <f t="shared" si="0"/>
        <v>0</v>
      </c>
      <c r="I30" s="11">
        <f>SUM(I31:I32)</f>
        <v>0</v>
      </c>
    </row>
    <row r="31" spans="1:9" x14ac:dyDescent="0.2">
      <c r="A31" s="4">
        <v>26</v>
      </c>
      <c r="B31" s="174" t="s">
        <v>49</v>
      </c>
      <c r="C31" s="823"/>
      <c r="D31" s="602"/>
      <c r="E31" s="5"/>
      <c r="F31" s="5"/>
      <c r="G31" s="5"/>
      <c r="H31" s="177">
        <f t="shared" si="0"/>
        <v>0</v>
      </c>
      <c r="I31" s="5"/>
    </row>
    <row r="32" spans="1:9" ht="16.5" customHeight="1" x14ac:dyDescent="0.2">
      <c r="A32" s="245">
        <v>27</v>
      </c>
      <c r="B32" s="174" t="s">
        <v>50</v>
      </c>
      <c r="C32" s="823"/>
      <c r="D32" s="602"/>
      <c r="E32" s="5"/>
      <c r="F32" s="5"/>
      <c r="G32" s="5"/>
      <c r="H32" s="177">
        <f t="shared" si="0"/>
        <v>0</v>
      </c>
      <c r="I32" s="5"/>
    </row>
    <row r="33" spans="1:9" ht="16.5" customHeight="1" x14ac:dyDescent="0.2">
      <c r="A33" s="507"/>
      <c r="B33" s="508" t="s">
        <v>559</v>
      </c>
      <c r="C33" s="823"/>
      <c r="D33" s="602"/>
      <c r="E33" s="509"/>
      <c r="F33" s="509"/>
      <c r="G33" s="509"/>
      <c r="H33" s="177">
        <f t="shared" si="0"/>
        <v>0</v>
      </c>
      <c r="I33" s="509"/>
    </row>
    <row r="34" spans="1:9" ht="18.75" customHeight="1" x14ac:dyDescent="0.2">
      <c r="A34" s="4">
        <v>28</v>
      </c>
      <c r="B34" s="174" t="s">
        <v>51</v>
      </c>
      <c r="C34" s="823"/>
      <c r="D34" s="602"/>
      <c r="E34" s="5"/>
      <c r="F34" s="5"/>
      <c r="G34" s="5"/>
      <c r="H34" s="177">
        <f t="shared" si="0"/>
        <v>0</v>
      </c>
      <c r="I34" s="5"/>
    </row>
    <row r="35" spans="1:9" x14ac:dyDescent="0.2">
      <c r="A35" s="245">
        <v>29</v>
      </c>
      <c r="B35" s="174" t="s">
        <v>293</v>
      </c>
      <c r="C35" s="823"/>
      <c r="D35" s="602"/>
      <c r="E35" s="5"/>
      <c r="F35" s="5"/>
      <c r="G35" s="5"/>
      <c r="H35" s="177">
        <f t="shared" si="0"/>
        <v>0</v>
      </c>
      <c r="I35" s="5"/>
    </row>
    <row r="36" spans="1:9" ht="25.5" x14ac:dyDescent="0.2">
      <c r="A36" s="4">
        <v>30</v>
      </c>
      <c r="B36" s="174" t="s">
        <v>294</v>
      </c>
      <c r="C36" s="829"/>
      <c r="D36" s="602"/>
      <c r="E36" s="5"/>
      <c r="F36" s="5"/>
      <c r="G36" s="5"/>
      <c r="H36" s="177">
        <f t="shared" si="0"/>
        <v>0</v>
      </c>
      <c r="I36" s="5"/>
    </row>
    <row r="37" spans="1:9" x14ac:dyDescent="0.2">
      <c r="A37" s="245">
        <v>31</v>
      </c>
      <c r="B37" s="174" t="s">
        <v>52</v>
      </c>
      <c r="C37" s="824">
        <f>SUM(C33:C35)</f>
        <v>0</v>
      </c>
      <c r="D37" s="813">
        <f>SUM(D34:D36)</f>
        <v>0</v>
      </c>
      <c r="E37" s="11">
        <f>SUM(E34:E36)</f>
        <v>0</v>
      </c>
      <c r="F37" s="11">
        <f>SUM(F34:F36)</f>
        <v>0</v>
      </c>
      <c r="G37" s="11">
        <f>SUM(G34:G36)</f>
        <v>0</v>
      </c>
      <c r="H37" s="177">
        <f t="shared" si="0"/>
        <v>0</v>
      </c>
      <c r="I37" s="11">
        <f>SUM(I34:I36)</f>
        <v>0</v>
      </c>
    </row>
    <row r="38" spans="1:9" x14ac:dyDescent="0.2">
      <c r="A38" s="4">
        <v>32</v>
      </c>
      <c r="B38" s="174" t="s">
        <v>53</v>
      </c>
      <c r="C38" s="824">
        <f>SUM(C39:C40)</f>
        <v>0</v>
      </c>
      <c r="D38" s="813">
        <f>SUM(D39:D40)</f>
        <v>0</v>
      </c>
      <c r="E38" s="11">
        <f>SUM(E39:E40)</f>
        <v>0</v>
      </c>
      <c r="F38" s="11">
        <f>SUM(F39:F40)</f>
        <v>0</v>
      </c>
      <c r="G38" s="11">
        <f>SUM(G39:G40)</f>
        <v>0</v>
      </c>
      <c r="H38" s="177">
        <f t="shared" si="0"/>
        <v>0</v>
      </c>
      <c r="I38" s="11">
        <f>SUM(I39:I40)</f>
        <v>0</v>
      </c>
    </row>
    <row r="39" spans="1:9" ht="51" x14ac:dyDescent="0.2">
      <c r="A39" s="245">
        <v>33</v>
      </c>
      <c r="B39" s="174" t="s">
        <v>295</v>
      </c>
      <c r="C39" s="823"/>
      <c r="D39" s="602"/>
      <c r="E39" s="5"/>
      <c r="F39" s="5"/>
      <c r="G39" s="5"/>
      <c r="H39" s="177">
        <f t="shared" si="0"/>
        <v>0</v>
      </c>
      <c r="I39" s="5"/>
    </row>
    <row r="40" spans="1:9" x14ac:dyDescent="0.2">
      <c r="A40" s="4">
        <v>34</v>
      </c>
      <c r="B40" s="174" t="s">
        <v>296</v>
      </c>
      <c r="C40" s="823"/>
      <c r="D40" s="602"/>
      <c r="E40" s="5"/>
      <c r="F40" s="5"/>
      <c r="G40" s="5"/>
      <c r="H40" s="177">
        <f t="shared" si="0"/>
        <v>0</v>
      </c>
      <c r="I40" s="5"/>
    </row>
    <row r="41" spans="1:9" x14ac:dyDescent="0.2">
      <c r="A41" s="245">
        <v>35</v>
      </c>
      <c r="B41" s="179" t="s">
        <v>54</v>
      </c>
      <c r="C41" s="826">
        <f>C30+C37+C38</f>
        <v>0</v>
      </c>
      <c r="D41" s="653">
        <f>D30+D37+D38</f>
        <v>0</v>
      </c>
      <c r="E41" s="6">
        <f>E30+E37+E38</f>
        <v>0</v>
      </c>
      <c r="F41" s="6">
        <f>F30+F37+F38</f>
        <v>0</v>
      </c>
      <c r="G41" s="6">
        <f>G30+G37+G38</f>
        <v>0</v>
      </c>
      <c r="H41" s="177">
        <f t="shared" si="0"/>
        <v>0</v>
      </c>
      <c r="I41" s="6">
        <f>I30+I37+I38</f>
        <v>0</v>
      </c>
    </row>
    <row r="42" spans="1:9" x14ac:dyDescent="0.2">
      <c r="A42" s="4">
        <v>36</v>
      </c>
      <c r="B42" s="176" t="s">
        <v>297</v>
      </c>
      <c r="C42" s="830"/>
      <c r="D42" s="816"/>
      <c r="E42" s="182"/>
      <c r="F42" s="182"/>
      <c r="G42" s="182"/>
      <c r="H42" s="177">
        <f t="shared" si="0"/>
        <v>0</v>
      </c>
      <c r="I42" s="182"/>
    </row>
    <row r="43" spans="1:9" x14ac:dyDescent="0.2">
      <c r="A43" s="245">
        <v>37</v>
      </c>
      <c r="B43" s="183" t="s">
        <v>55</v>
      </c>
      <c r="C43" s="831">
        <f>SUM(C44:C47)</f>
        <v>1590440</v>
      </c>
      <c r="D43" s="817">
        <f>SUM(D44:D47)</f>
        <v>2200000</v>
      </c>
      <c r="E43" s="13">
        <f>SUM(E44:E47)</f>
        <v>0</v>
      </c>
      <c r="F43" s="13">
        <f>SUM(F44:F47)</f>
        <v>0</v>
      </c>
      <c r="G43" s="13">
        <f>SUM(G44:G47)</f>
        <v>0</v>
      </c>
      <c r="H43" s="177">
        <f t="shared" si="0"/>
        <v>2200000</v>
      </c>
      <c r="I43" s="13">
        <f>SUM(I44:I47)</f>
        <v>1346420</v>
      </c>
    </row>
    <row r="44" spans="1:9" x14ac:dyDescent="0.2">
      <c r="A44" s="4">
        <v>38</v>
      </c>
      <c r="B44" s="183" t="s">
        <v>298</v>
      </c>
      <c r="C44" s="822"/>
      <c r="D44" s="656"/>
      <c r="E44" s="170"/>
      <c r="F44" s="170"/>
      <c r="G44" s="170"/>
      <c r="H44" s="177">
        <f t="shared" si="0"/>
        <v>0</v>
      </c>
      <c r="I44" s="170"/>
    </row>
    <row r="45" spans="1:9" x14ac:dyDescent="0.2">
      <c r="A45" s="245">
        <v>39</v>
      </c>
      <c r="B45" s="183" t="s">
        <v>56</v>
      </c>
      <c r="C45" s="832">
        <v>1247140</v>
      </c>
      <c r="D45" s="650"/>
      <c r="E45" s="7"/>
      <c r="F45" s="7"/>
      <c r="G45" s="7"/>
      <c r="H45" s="177">
        <f t="shared" si="0"/>
        <v>0</v>
      </c>
      <c r="I45" s="7">
        <v>1012220</v>
      </c>
    </row>
    <row r="46" spans="1:9" x14ac:dyDescent="0.2">
      <c r="A46" s="4">
        <v>40</v>
      </c>
      <c r="B46" s="183" t="s">
        <v>299</v>
      </c>
      <c r="C46" s="832"/>
      <c r="D46" s="650"/>
      <c r="E46" s="7"/>
      <c r="F46" s="7"/>
      <c r="G46" s="7"/>
      <c r="H46" s="177">
        <f t="shared" si="0"/>
        <v>0</v>
      </c>
      <c r="I46" s="7"/>
    </row>
    <row r="47" spans="1:9" x14ac:dyDescent="0.2">
      <c r="A47" s="245">
        <v>41</v>
      </c>
      <c r="B47" s="183" t="s">
        <v>300</v>
      </c>
      <c r="C47" s="832">
        <v>343300</v>
      </c>
      <c r="D47" s="650">
        <v>2200000</v>
      </c>
      <c r="E47" s="7"/>
      <c r="F47" s="7"/>
      <c r="G47" s="7"/>
      <c r="H47" s="177">
        <f t="shared" si="0"/>
        <v>2200000</v>
      </c>
      <c r="I47" s="7">
        <v>334200</v>
      </c>
    </row>
    <row r="48" spans="1:9" x14ac:dyDescent="0.2">
      <c r="A48" s="4">
        <v>42</v>
      </c>
      <c r="B48" s="174" t="s">
        <v>57</v>
      </c>
      <c r="C48" s="831">
        <f>SUM(C49:C50)</f>
        <v>3466570</v>
      </c>
      <c r="D48" s="817">
        <f>SUM(D49:D50)</f>
        <v>3675000</v>
      </c>
      <c r="E48" s="13">
        <f>SUM(E49:E50)</f>
        <v>0</v>
      </c>
      <c r="F48" s="13">
        <f>SUM(F49:F50)</f>
        <v>500000</v>
      </c>
      <c r="G48" s="13">
        <f>SUM(G49:G50)</f>
        <v>0</v>
      </c>
      <c r="H48" s="177">
        <f t="shared" si="0"/>
        <v>4175000</v>
      </c>
      <c r="I48" s="13">
        <f>SUM(I49:I50)</f>
        <v>3277700</v>
      </c>
    </row>
    <row r="49" spans="1:9" x14ac:dyDescent="0.2">
      <c r="A49" s="245">
        <v>43</v>
      </c>
      <c r="B49" s="174" t="s">
        <v>58</v>
      </c>
      <c r="C49" s="823">
        <v>1136196</v>
      </c>
      <c r="D49" s="602"/>
      <c r="E49" s="5"/>
      <c r="F49" s="5">
        <v>500000</v>
      </c>
      <c r="G49" s="5"/>
      <c r="H49" s="177">
        <f t="shared" si="0"/>
        <v>500000</v>
      </c>
      <c r="I49" s="5">
        <v>947491</v>
      </c>
    </row>
    <row r="50" spans="1:9" x14ac:dyDescent="0.2">
      <c r="A50" s="4">
        <v>44</v>
      </c>
      <c r="B50" s="174" t="s">
        <v>59</v>
      </c>
      <c r="C50" s="823">
        <v>2330374</v>
      </c>
      <c r="D50" s="602">
        <v>3675000</v>
      </c>
      <c r="E50" s="5"/>
      <c r="F50" s="5"/>
      <c r="G50" s="5"/>
      <c r="H50" s="177">
        <f t="shared" si="0"/>
        <v>3675000</v>
      </c>
      <c r="I50" s="5">
        <v>2330209</v>
      </c>
    </row>
    <row r="51" spans="1:9" x14ac:dyDescent="0.2">
      <c r="A51" s="245">
        <v>45</v>
      </c>
      <c r="B51" s="174" t="s">
        <v>301</v>
      </c>
      <c r="C51" s="831">
        <f>SUM(C52:C55)</f>
        <v>0</v>
      </c>
      <c r="D51" s="817">
        <f>SUM(D52:D55)</f>
        <v>0</v>
      </c>
      <c r="E51" s="13">
        <f>SUM(E52:E55)</f>
        <v>0</v>
      </c>
      <c r="F51" s="13">
        <f>SUM(F52:F55)</f>
        <v>0</v>
      </c>
      <c r="G51" s="13">
        <f>SUM(G52:G55)</f>
        <v>0</v>
      </c>
      <c r="H51" s="177">
        <f t="shared" si="0"/>
        <v>0</v>
      </c>
      <c r="I51" s="13">
        <f>SUM(I52:I55)</f>
        <v>0</v>
      </c>
    </row>
    <row r="52" spans="1:9" ht="25.5" x14ac:dyDescent="0.2">
      <c r="A52" s="4">
        <v>46</v>
      </c>
      <c r="B52" s="174" t="s">
        <v>302</v>
      </c>
      <c r="C52" s="823"/>
      <c r="D52" s="602"/>
      <c r="E52" s="5"/>
      <c r="F52" s="5"/>
      <c r="G52" s="5"/>
      <c r="H52" s="177">
        <f t="shared" si="0"/>
        <v>0</v>
      </c>
      <c r="I52" s="5"/>
    </row>
    <row r="53" spans="1:9" ht="25.5" x14ac:dyDescent="0.2">
      <c r="A53" s="245">
        <v>47</v>
      </c>
      <c r="B53" s="174" t="s">
        <v>60</v>
      </c>
      <c r="C53" s="823"/>
      <c r="D53" s="602"/>
      <c r="E53" s="5"/>
      <c r="F53" s="5"/>
      <c r="G53" s="5"/>
      <c r="H53" s="177">
        <f t="shared" si="0"/>
        <v>0</v>
      </c>
      <c r="I53" s="5"/>
    </row>
    <row r="54" spans="1:9" x14ac:dyDescent="0.2">
      <c r="A54" s="4">
        <v>48</v>
      </c>
      <c r="B54" s="174" t="s">
        <v>303</v>
      </c>
      <c r="C54" s="823"/>
      <c r="D54" s="602"/>
      <c r="E54" s="5"/>
      <c r="F54" s="5"/>
      <c r="G54" s="5"/>
      <c r="H54" s="177">
        <f t="shared" si="0"/>
        <v>0</v>
      </c>
      <c r="I54" s="5"/>
    </row>
    <row r="55" spans="1:9" x14ac:dyDescent="0.2">
      <c r="A55" s="245">
        <v>49</v>
      </c>
      <c r="B55" s="174" t="s">
        <v>61</v>
      </c>
      <c r="C55" s="823"/>
      <c r="D55" s="602"/>
      <c r="E55" s="5"/>
      <c r="F55" s="5"/>
      <c r="G55" s="5"/>
      <c r="H55" s="177">
        <f t="shared" si="0"/>
        <v>0</v>
      </c>
      <c r="I55" s="5"/>
    </row>
    <row r="56" spans="1:9" x14ac:dyDescent="0.2">
      <c r="A56" s="4">
        <v>50</v>
      </c>
      <c r="B56" s="174" t="s">
        <v>304</v>
      </c>
      <c r="C56" s="823"/>
      <c r="D56" s="602"/>
      <c r="E56" s="5"/>
      <c r="F56" s="5"/>
      <c r="G56" s="5"/>
      <c r="H56" s="177">
        <f t="shared" si="0"/>
        <v>0</v>
      </c>
      <c r="I56" s="5"/>
    </row>
    <row r="57" spans="1:9" x14ac:dyDescent="0.2">
      <c r="A57" s="245">
        <v>51</v>
      </c>
      <c r="B57" s="174" t="s">
        <v>305</v>
      </c>
      <c r="C57" s="822">
        <v>1339528</v>
      </c>
      <c r="D57" s="656">
        <v>1586250</v>
      </c>
      <c r="E57" s="170"/>
      <c r="F57" s="170">
        <v>135000</v>
      </c>
      <c r="G57" s="170"/>
      <c r="H57" s="177">
        <f t="shared" si="0"/>
        <v>1721250</v>
      </c>
      <c r="I57" s="170">
        <v>1241847</v>
      </c>
    </row>
    <row r="58" spans="1:9" x14ac:dyDescent="0.2">
      <c r="A58" s="4">
        <v>52</v>
      </c>
      <c r="B58" s="174" t="s">
        <v>62</v>
      </c>
      <c r="C58" s="823"/>
      <c r="D58" s="602"/>
      <c r="E58" s="5"/>
      <c r="F58" s="5"/>
      <c r="G58" s="5"/>
      <c r="H58" s="177">
        <f t="shared" si="0"/>
        <v>0</v>
      </c>
      <c r="I58" s="5"/>
    </row>
    <row r="59" spans="1:9" ht="25.5" x14ac:dyDescent="0.2">
      <c r="A59" s="245">
        <v>53</v>
      </c>
      <c r="B59" s="174" t="s">
        <v>306</v>
      </c>
      <c r="C59" s="823">
        <v>14</v>
      </c>
      <c r="D59" s="602"/>
      <c r="E59" s="5"/>
      <c r="F59" s="5"/>
      <c r="G59" s="5"/>
      <c r="H59" s="177">
        <f t="shared" si="0"/>
        <v>0</v>
      </c>
      <c r="I59" s="5">
        <v>12</v>
      </c>
    </row>
    <row r="60" spans="1:9" x14ac:dyDescent="0.2">
      <c r="A60" s="4">
        <v>54</v>
      </c>
      <c r="B60" s="174" t="s">
        <v>307</v>
      </c>
      <c r="C60" s="823"/>
      <c r="D60" s="602"/>
      <c r="E60" s="5"/>
      <c r="F60" s="5"/>
      <c r="G60" s="5"/>
      <c r="H60" s="177">
        <f t="shared" si="0"/>
        <v>0</v>
      </c>
      <c r="I60" s="5"/>
    </row>
    <row r="61" spans="1:9" x14ac:dyDescent="0.2">
      <c r="A61" s="245">
        <v>55</v>
      </c>
      <c r="B61" s="174" t="s">
        <v>63</v>
      </c>
      <c r="C61" s="823"/>
      <c r="D61" s="602"/>
      <c r="E61" s="5"/>
      <c r="F61" s="5"/>
      <c r="G61" s="5"/>
      <c r="H61" s="177">
        <f t="shared" si="0"/>
        <v>0</v>
      </c>
      <c r="I61" s="5"/>
    </row>
    <row r="62" spans="1:9" x14ac:dyDescent="0.2">
      <c r="A62" s="4">
        <v>56</v>
      </c>
      <c r="B62" s="174" t="s">
        <v>308</v>
      </c>
      <c r="C62" s="823">
        <v>1482312</v>
      </c>
      <c r="D62" s="602">
        <v>110000</v>
      </c>
      <c r="E62" s="3"/>
      <c r="F62" s="5">
        <v>364550</v>
      </c>
      <c r="G62" s="5"/>
      <c r="H62" s="177">
        <f t="shared" si="0"/>
        <v>474550</v>
      </c>
      <c r="I62" s="5">
        <v>804975</v>
      </c>
    </row>
    <row r="63" spans="1:9" x14ac:dyDescent="0.2">
      <c r="A63" s="245">
        <v>57</v>
      </c>
      <c r="B63" s="179" t="s">
        <v>64</v>
      </c>
      <c r="C63" s="826">
        <f>C42+C43+C48+C51+C56+C57+C58+C59+C60+C61+C62</f>
        <v>7878864</v>
      </c>
      <c r="D63" s="653">
        <f>D42+D43+D48+D51+D56+D57+D58+D59+D60+D61+D62</f>
        <v>7571250</v>
      </c>
      <c r="E63" s="6">
        <f>E42+E43+E48+E51+E56+E57+E58+E59+E60+E61+E62</f>
        <v>0</v>
      </c>
      <c r="F63" s="6">
        <f>F42+F43+F48+F51+F56+F57+F58+F59+F60+F61+F62</f>
        <v>999550</v>
      </c>
      <c r="G63" s="6">
        <f>G42+G43+G48+G51+G56+G57+G58+G59+G60+G61+G62</f>
        <v>0</v>
      </c>
      <c r="H63" s="177">
        <f t="shared" si="0"/>
        <v>8570800</v>
      </c>
      <c r="I63" s="6">
        <f>I42+I43+I48+I51+I56+I57+I58+I59+I60+I61+I62</f>
        <v>6670954</v>
      </c>
    </row>
    <row r="64" spans="1:9" x14ac:dyDescent="0.2">
      <c r="A64" s="4">
        <v>58</v>
      </c>
      <c r="B64" s="174" t="s">
        <v>309</v>
      </c>
      <c r="C64" s="823"/>
      <c r="D64" s="602"/>
      <c r="E64" s="3"/>
      <c r="F64" s="3"/>
      <c r="G64" s="3"/>
      <c r="H64" s="177">
        <f t="shared" si="0"/>
        <v>0</v>
      </c>
      <c r="I64" s="5"/>
    </row>
    <row r="65" spans="1:9" x14ac:dyDescent="0.2">
      <c r="A65" s="245">
        <v>59</v>
      </c>
      <c r="B65" s="174" t="s">
        <v>310</v>
      </c>
      <c r="C65" s="823"/>
      <c r="D65" s="602"/>
      <c r="E65" s="3"/>
      <c r="F65" s="3"/>
      <c r="G65" s="3"/>
      <c r="H65" s="177">
        <f t="shared" si="0"/>
        <v>0</v>
      </c>
      <c r="I65" s="5"/>
    </row>
    <row r="66" spans="1:9" x14ac:dyDescent="0.2">
      <c r="A66" s="4">
        <v>60</v>
      </c>
      <c r="B66" s="179" t="s">
        <v>65</v>
      </c>
      <c r="C66" s="826">
        <f>SUM(C64:C65)</f>
        <v>0</v>
      </c>
      <c r="D66" s="653">
        <f>SUM(D64:D65)</f>
        <v>0</v>
      </c>
      <c r="E66" s="6">
        <f>SUM(E64:E65)</f>
        <v>0</v>
      </c>
      <c r="F66" s="6">
        <f>SUM(F64:F65)</f>
        <v>0</v>
      </c>
      <c r="G66" s="6">
        <f>SUM(G64:G65)</f>
        <v>0</v>
      </c>
      <c r="H66" s="177">
        <f t="shared" si="0"/>
        <v>0</v>
      </c>
      <c r="I66" s="6">
        <f>SUM(I64:I65)</f>
        <v>0</v>
      </c>
    </row>
    <row r="67" spans="1:9" x14ac:dyDescent="0.2">
      <c r="A67" s="245">
        <v>61</v>
      </c>
      <c r="B67" s="184" t="s">
        <v>311</v>
      </c>
      <c r="C67" s="822"/>
      <c r="D67" s="656"/>
      <c r="E67" s="170"/>
      <c r="F67" s="170"/>
      <c r="G67" s="170"/>
      <c r="H67" s="177">
        <f t="shared" si="0"/>
        <v>0</v>
      </c>
      <c r="I67" s="170"/>
    </row>
    <row r="68" spans="1:9" x14ac:dyDescent="0.2">
      <c r="A68" s="4">
        <v>62</v>
      </c>
      <c r="B68" s="185" t="s">
        <v>312</v>
      </c>
      <c r="C68" s="826">
        <f>C67</f>
        <v>0</v>
      </c>
      <c r="D68" s="653">
        <f>D67</f>
        <v>0</v>
      </c>
      <c r="E68" s="6">
        <f>E67</f>
        <v>0</v>
      </c>
      <c r="F68" s="6">
        <f>F67</f>
        <v>0</v>
      </c>
      <c r="G68" s="6">
        <f>G67</f>
        <v>0</v>
      </c>
      <c r="H68" s="177">
        <f t="shared" si="0"/>
        <v>0</v>
      </c>
      <c r="I68" s="6">
        <f>I67</f>
        <v>0</v>
      </c>
    </row>
    <row r="69" spans="1:9" ht="25.5" x14ac:dyDescent="0.2">
      <c r="A69" s="245">
        <v>63</v>
      </c>
      <c r="B69" s="174" t="s">
        <v>66</v>
      </c>
      <c r="C69" s="823"/>
      <c r="D69" s="602"/>
      <c r="E69" s="5"/>
      <c r="F69" s="5"/>
      <c r="G69" s="5"/>
      <c r="H69" s="177">
        <f t="shared" si="0"/>
        <v>0</v>
      </c>
      <c r="I69" s="5"/>
    </row>
    <row r="70" spans="1:9" x14ac:dyDescent="0.2">
      <c r="A70" s="4">
        <v>64</v>
      </c>
      <c r="B70" s="174" t="s">
        <v>67</v>
      </c>
      <c r="C70" s="823"/>
      <c r="D70" s="602"/>
      <c r="E70" s="5"/>
      <c r="F70" s="5"/>
      <c r="G70" s="5"/>
      <c r="H70" s="177">
        <f t="shared" si="0"/>
        <v>0</v>
      </c>
      <c r="I70" s="5"/>
    </row>
    <row r="71" spans="1:9" x14ac:dyDescent="0.2">
      <c r="A71" s="245">
        <v>65</v>
      </c>
      <c r="B71" s="174" t="s">
        <v>68</v>
      </c>
      <c r="C71" s="828"/>
      <c r="D71" s="838"/>
      <c r="E71" s="3"/>
      <c r="F71" s="3"/>
      <c r="G71" s="3"/>
      <c r="H71" s="177">
        <f t="shared" ref="H71:H81" si="1">SUM(D71:G71)</f>
        <v>0</v>
      </c>
      <c r="I71" s="3"/>
    </row>
    <row r="72" spans="1:9" x14ac:dyDescent="0.2">
      <c r="A72" s="4">
        <v>66</v>
      </c>
      <c r="B72" s="179" t="s">
        <v>69</v>
      </c>
      <c r="C72" s="833">
        <f t="shared" ref="C72" si="2">C69+C71</f>
        <v>0</v>
      </c>
      <c r="D72" s="818">
        <f t="shared" ref="D72:F72" si="3">D69+D71</f>
        <v>0</v>
      </c>
      <c r="E72" s="14">
        <f t="shared" ref="E72" si="4">E69+E71</f>
        <v>0</v>
      </c>
      <c r="F72" s="14">
        <f t="shared" si="3"/>
        <v>0</v>
      </c>
      <c r="G72" s="14">
        <f t="shared" ref="G72" si="5">G69+G71</f>
        <v>0</v>
      </c>
      <c r="H72" s="177">
        <f t="shared" si="1"/>
        <v>0</v>
      </c>
      <c r="I72" s="14">
        <f t="shared" ref="I72" si="6">I69+I71</f>
        <v>0</v>
      </c>
    </row>
    <row r="73" spans="1:9" x14ac:dyDescent="0.2">
      <c r="A73" s="245">
        <v>67</v>
      </c>
      <c r="B73" s="186" t="s">
        <v>70</v>
      </c>
      <c r="C73" s="834">
        <f>C21+C29+C41+C63+C66+C68+C72</f>
        <v>47089298</v>
      </c>
      <c r="D73" s="819">
        <f>D21+D29+D41+D63+D66+D68+D72</f>
        <v>51438856</v>
      </c>
      <c r="E73" s="15">
        <f>E21+E29+E41+E63+E66+E68+E72</f>
        <v>0</v>
      </c>
      <c r="F73" s="15">
        <f>F21+F29+F41+F63+F66+F68+F72</f>
        <v>3583838</v>
      </c>
      <c r="G73" s="15">
        <f>G21+G29+G41+G63+G66+G68+G72</f>
        <v>7398484</v>
      </c>
      <c r="H73" s="177">
        <f t="shared" si="1"/>
        <v>62421178</v>
      </c>
      <c r="I73" s="15">
        <f>I21+I29+I41+I63+I66+I68+I72</f>
        <v>43679629</v>
      </c>
    </row>
    <row r="74" spans="1:9" ht="25.5" x14ac:dyDescent="0.2">
      <c r="A74" s="4">
        <v>68</v>
      </c>
      <c r="B74" s="176" t="s">
        <v>313</v>
      </c>
      <c r="C74" s="822"/>
      <c r="D74" s="656"/>
      <c r="E74" s="170"/>
      <c r="F74" s="170"/>
      <c r="G74" s="170"/>
      <c r="H74" s="177">
        <f t="shared" si="1"/>
        <v>0</v>
      </c>
      <c r="I74" s="170"/>
    </row>
    <row r="75" spans="1:9" ht="25.5" x14ac:dyDescent="0.2">
      <c r="A75" s="245">
        <v>69</v>
      </c>
      <c r="B75" s="174" t="s">
        <v>314</v>
      </c>
      <c r="C75" s="823">
        <v>23994074</v>
      </c>
      <c r="D75" s="602">
        <v>8923863</v>
      </c>
      <c r="E75" s="5">
        <v>16684393</v>
      </c>
      <c r="F75" s="5"/>
      <c r="G75" s="5"/>
      <c r="H75" s="177">
        <f t="shared" si="1"/>
        <v>25608256</v>
      </c>
      <c r="I75" s="5">
        <v>25608256</v>
      </c>
    </row>
    <row r="76" spans="1:9" x14ac:dyDescent="0.2">
      <c r="A76" s="4">
        <v>70</v>
      </c>
      <c r="B76" s="174" t="s">
        <v>71</v>
      </c>
      <c r="C76" s="823"/>
      <c r="D76" s="602"/>
      <c r="E76" s="5"/>
      <c r="F76" s="5"/>
      <c r="G76" s="5"/>
      <c r="H76" s="177">
        <f t="shared" si="1"/>
        <v>0</v>
      </c>
      <c r="I76" s="5"/>
    </row>
    <row r="77" spans="1:9" x14ac:dyDescent="0.2">
      <c r="A77" s="245">
        <v>71</v>
      </c>
      <c r="B77" s="174" t="s">
        <v>315</v>
      </c>
      <c r="C77" s="823">
        <v>198493223</v>
      </c>
      <c r="D77" s="602">
        <v>244232879</v>
      </c>
      <c r="E77" s="5">
        <v>1130029</v>
      </c>
      <c r="F77" s="5">
        <v>3560000</v>
      </c>
      <c r="G77" s="5"/>
      <c r="H77" s="177">
        <f t="shared" si="1"/>
        <v>248922908</v>
      </c>
      <c r="I77" s="5">
        <v>146739658</v>
      </c>
    </row>
    <row r="78" spans="1:9" x14ac:dyDescent="0.2">
      <c r="A78" s="4">
        <v>72</v>
      </c>
      <c r="B78" s="508" t="s">
        <v>668</v>
      </c>
      <c r="C78" s="823"/>
      <c r="D78" s="656"/>
      <c r="E78" s="510"/>
      <c r="F78" s="510"/>
      <c r="G78" s="510"/>
      <c r="H78" s="177">
        <f t="shared" si="1"/>
        <v>0</v>
      </c>
      <c r="I78" s="509"/>
    </row>
    <row r="79" spans="1:9" x14ac:dyDescent="0.2">
      <c r="A79" s="245">
        <v>73</v>
      </c>
      <c r="B79" s="174" t="s">
        <v>72</v>
      </c>
      <c r="C79" s="827">
        <f t="shared" ref="C79" si="7">SUM(C74:C78)</f>
        <v>222487297</v>
      </c>
      <c r="D79" s="815">
        <f>SUM(D74:D78)</f>
        <v>253156742</v>
      </c>
      <c r="E79" s="180">
        <f t="shared" ref="E79:F79" si="8">SUM(E74:E78)</f>
        <v>17814422</v>
      </c>
      <c r="F79" s="180">
        <f t="shared" si="8"/>
        <v>3560000</v>
      </c>
      <c r="G79" s="180">
        <f t="shared" ref="G79" si="9">SUM(G74:G78)</f>
        <v>0</v>
      </c>
      <c r="H79" s="177">
        <f t="shared" si="1"/>
        <v>274531164</v>
      </c>
      <c r="I79" s="12">
        <f t="shared" ref="I79" si="10">SUM(I74:I78)</f>
        <v>172347914</v>
      </c>
    </row>
    <row r="80" spans="1:9" ht="13.5" thickBot="1" x14ac:dyDescent="0.25">
      <c r="A80" s="4">
        <v>74</v>
      </c>
      <c r="B80" s="187" t="s">
        <v>73</v>
      </c>
      <c r="C80" s="835">
        <f>C79</f>
        <v>222487297</v>
      </c>
      <c r="D80" s="820">
        <f>D79</f>
        <v>253156742</v>
      </c>
      <c r="E80" s="16">
        <f>E79</f>
        <v>17814422</v>
      </c>
      <c r="F80" s="1003">
        <f>F79</f>
        <v>3560000</v>
      </c>
      <c r="G80" s="1003">
        <f>G79</f>
        <v>0</v>
      </c>
      <c r="H80" s="1011">
        <f t="shared" si="1"/>
        <v>274531164</v>
      </c>
      <c r="I80" s="1003">
        <f>I79</f>
        <v>172347914</v>
      </c>
    </row>
    <row r="81" spans="1:9" ht="14.25" thickTop="1" thickBot="1" x14ac:dyDescent="0.25">
      <c r="A81" s="245">
        <v>75</v>
      </c>
      <c r="B81" s="188" t="s">
        <v>37</v>
      </c>
      <c r="C81" s="836">
        <f>C73+C80</f>
        <v>269576595</v>
      </c>
      <c r="D81" s="189">
        <f>D73+D80</f>
        <v>304595598</v>
      </c>
      <c r="E81" s="1020">
        <f>E73+E80</f>
        <v>17814422</v>
      </c>
      <c r="F81" s="1012">
        <f>F73+F80</f>
        <v>7143838</v>
      </c>
      <c r="G81" s="1013">
        <f>G73+G80</f>
        <v>7398484</v>
      </c>
      <c r="H81" s="1014">
        <f t="shared" si="1"/>
        <v>336952342</v>
      </c>
      <c r="I81" s="1015">
        <f>I73+I80</f>
        <v>216027543</v>
      </c>
    </row>
    <row r="82" spans="1:9" ht="13.5" thickTop="1" x14ac:dyDescent="0.2"/>
  </sheetData>
  <pageMargins left="0" right="0" top="0" bottom="0.19685039370078741" header="0.51181102362204722" footer="0.51181102362204722"/>
  <pageSetup scale="6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workbookViewId="0">
      <pane ySplit="6" topLeftCell="A55" activePane="bottomLeft" state="frozen"/>
      <selection activeCell="C6" sqref="C6"/>
      <selection pane="bottomLeft" activeCell="G5" sqref="G5"/>
    </sheetView>
  </sheetViews>
  <sheetFormatPr defaultRowHeight="12.75" x14ac:dyDescent="0.2"/>
  <cols>
    <col min="1" max="1" width="5.7109375" customWidth="1"/>
    <col min="2" max="2" width="50" customWidth="1"/>
    <col min="3" max="9" width="12.7109375" customWidth="1"/>
    <col min="255" max="255" width="5.7109375" customWidth="1"/>
    <col min="256" max="256" width="50" customWidth="1"/>
    <col min="257" max="257" width="28.85546875" customWidth="1"/>
    <col min="511" max="511" width="5.7109375" customWidth="1"/>
    <col min="512" max="512" width="50" customWidth="1"/>
    <col min="513" max="513" width="28.85546875" customWidth="1"/>
    <col min="767" max="767" width="5.7109375" customWidth="1"/>
    <col min="768" max="768" width="50" customWidth="1"/>
    <col min="769" max="769" width="28.85546875" customWidth="1"/>
    <col min="1023" max="1023" width="5.7109375" customWidth="1"/>
    <col min="1024" max="1024" width="50" customWidth="1"/>
    <col min="1025" max="1025" width="28.85546875" customWidth="1"/>
    <col min="1279" max="1279" width="5.7109375" customWidth="1"/>
    <col min="1280" max="1280" width="50" customWidth="1"/>
    <col min="1281" max="1281" width="28.85546875" customWidth="1"/>
    <col min="1535" max="1535" width="5.7109375" customWidth="1"/>
    <col min="1536" max="1536" width="50" customWidth="1"/>
    <col min="1537" max="1537" width="28.85546875" customWidth="1"/>
    <col min="1791" max="1791" width="5.7109375" customWidth="1"/>
    <col min="1792" max="1792" width="50" customWidth="1"/>
    <col min="1793" max="1793" width="28.85546875" customWidth="1"/>
    <col min="2047" max="2047" width="5.7109375" customWidth="1"/>
    <col min="2048" max="2048" width="50" customWidth="1"/>
    <col min="2049" max="2049" width="28.85546875" customWidth="1"/>
    <col min="2303" max="2303" width="5.7109375" customWidth="1"/>
    <col min="2304" max="2304" width="50" customWidth="1"/>
    <col min="2305" max="2305" width="28.85546875" customWidth="1"/>
    <col min="2559" max="2559" width="5.7109375" customWidth="1"/>
    <col min="2560" max="2560" width="50" customWidth="1"/>
    <col min="2561" max="2561" width="28.85546875" customWidth="1"/>
    <col min="2815" max="2815" width="5.7109375" customWidth="1"/>
    <col min="2816" max="2816" width="50" customWidth="1"/>
    <col min="2817" max="2817" width="28.85546875" customWidth="1"/>
    <col min="3071" max="3071" width="5.7109375" customWidth="1"/>
    <col min="3072" max="3072" width="50" customWidth="1"/>
    <col min="3073" max="3073" width="28.85546875" customWidth="1"/>
    <col min="3327" max="3327" width="5.7109375" customWidth="1"/>
    <col min="3328" max="3328" width="50" customWidth="1"/>
    <col min="3329" max="3329" width="28.85546875" customWidth="1"/>
    <col min="3583" max="3583" width="5.7109375" customWidth="1"/>
    <col min="3584" max="3584" width="50" customWidth="1"/>
    <col min="3585" max="3585" width="28.85546875" customWidth="1"/>
    <col min="3839" max="3839" width="5.7109375" customWidth="1"/>
    <col min="3840" max="3840" width="50" customWidth="1"/>
    <col min="3841" max="3841" width="28.85546875" customWidth="1"/>
    <col min="4095" max="4095" width="5.7109375" customWidth="1"/>
    <col min="4096" max="4096" width="50" customWidth="1"/>
    <col min="4097" max="4097" width="28.85546875" customWidth="1"/>
    <col min="4351" max="4351" width="5.7109375" customWidth="1"/>
    <col min="4352" max="4352" width="50" customWidth="1"/>
    <col min="4353" max="4353" width="28.85546875" customWidth="1"/>
    <col min="4607" max="4607" width="5.7109375" customWidth="1"/>
    <col min="4608" max="4608" width="50" customWidth="1"/>
    <col min="4609" max="4609" width="28.85546875" customWidth="1"/>
    <col min="4863" max="4863" width="5.7109375" customWidth="1"/>
    <col min="4864" max="4864" width="50" customWidth="1"/>
    <col min="4865" max="4865" width="28.85546875" customWidth="1"/>
    <col min="5119" max="5119" width="5.7109375" customWidth="1"/>
    <col min="5120" max="5120" width="50" customWidth="1"/>
    <col min="5121" max="5121" width="28.85546875" customWidth="1"/>
    <col min="5375" max="5375" width="5.7109375" customWidth="1"/>
    <col min="5376" max="5376" width="50" customWidth="1"/>
    <col min="5377" max="5377" width="28.85546875" customWidth="1"/>
    <col min="5631" max="5631" width="5.7109375" customWidth="1"/>
    <col min="5632" max="5632" width="50" customWidth="1"/>
    <col min="5633" max="5633" width="28.85546875" customWidth="1"/>
    <col min="5887" max="5887" width="5.7109375" customWidth="1"/>
    <col min="5888" max="5888" width="50" customWidth="1"/>
    <col min="5889" max="5889" width="28.85546875" customWidth="1"/>
    <col min="6143" max="6143" width="5.7109375" customWidth="1"/>
    <col min="6144" max="6144" width="50" customWidth="1"/>
    <col min="6145" max="6145" width="28.85546875" customWidth="1"/>
    <col min="6399" max="6399" width="5.7109375" customWidth="1"/>
    <col min="6400" max="6400" width="50" customWidth="1"/>
    <col min="6401" max="6401" width="28.85546875" customWidth="1"/>
    <col min="6655" max="6655" width="5.7109375" customWidth="1"/>
    <col min="6656" max="6656" width="50" customWidth="1"/>
    <col min="6657" max="6657" width="28.85546875" customWidth="1"/>
    <col min="6911" max="6911" width="5.7109375" customWidth="1"/>
    <col min="6912" max="6912" width="50" customWidth="1"/>
    <col min="6913" max="6913" width="28.85546875" customWidth="1"/>
    <col min="7167" max="7167" width="5.7109375" customWidth="1"/>
    <col min="7168" max="7168" width="50" customWidth="1"/>
    <col min="7169" max="7169" width="28.85546875" customWidth="1"/>
    <col min="7423" max="7423" width="5.7109375" customWidth="1"/>
    <col min="7424" max="7424" width="50" customWidth="1"/>
    <col min="7425" max="7425" width="28.85546875" customWidth="1"/>
    <col min="7679" max="7679" width="5.7109375" customWidth="1"/>
    <col min="7680" max="7680" width="50" customWidth="1"/>
    <col min="7681" max="7681" width="28.85546875" customWidth="1"/>
    <col min="7935" max="7935" width="5.7109375" customWidth="1"/>
    <col min="7936" max="7936" width="50" customWidth="1"/>
    <col min="7937" max="7937" width="28.85546875" customWidth="1"/>
    <col min="8191" max="8191" width="5.7109375" customWidth="1"/>
    <col min="8192" max="8192" width="50" customWidth="1"/>
    <col min="8193" max="8193" width="28.85546875" customWidth="1"/>
    <col min="8447" max="8447" width="5.7109375" customWidth="1"/>
    <col min="8448" max="8448" width="50" customWidth="1"/>
    <col min="8449" max="8449" width="28.85546875" customWidth="1"/>
    <col min="8703" max="8703" width="5.7109375" customWidth="1"/>
    <col min="8704" max="8704" width="50" customWidth="1"/>
    <col min="8705" max="8705" width="28.85546875" customWidth="1"/>
    <col min="8959" max="8959" width="5.7109375" customWidth="1"/>
    <col min="8960" max="8960" width="50" customWidth="1"/>
    <col min="8961" max="8961" width="28.85546875" customWidth="1"/>
    <col min="9215" max="9215" width="5.7109375" customWidth="1"/>
    <col min="9216" max="9216" width="50" customWidth="1"/>
    <col min="9217" max="9217" width="28.85546875" customWidth="1"/>
    <col min="9471" max="9471" width="5.7109375" customWidth="1"/>
    <col min="9472" max="9472" width="50" customWidth="1"/>
    <col min="9473" max="9473" width="28.85546875" customWidth="1"/>
    <col min="9727" max="9727" width="5.7109375" customWidth="1"/>
    <col min="9728" max="9728" width="50" customWidth="1"/>
    <col min="9729" max="9729" width="28.85546875" customWidth="1"/>
    <col min="9983" max="9983" width="5.7109375" customWidth="1"/>
    <col min="9984" max="9984" width="50" customWidth="1"/>
    <col min="9985" max="9985" width="28.85546875" customWidth="1"/>
    <col min="10239" max="10239" width="5.7109375" customWidth="1"/>
    <col min="10240" max="10240" width="50" customWidth="1"/>
    <col min="10241" max="10241" width="28.85546875" customWidth="1"/>
    <col min="10495" max="10495" width="5.7109375" customWidth="1"/>
    <col min="10496" max="10496" width="50" customWidth="1"/>
    <col min="10497" max="10497" width="28.85546875" customWidth="1"/>
    <col min="10751" max="10751" width="5.7109375" customWidth="1"/>
    <col min="10752" max="10752" width="50" customWidth="1"/>
    <col min="10753" max="10753" width="28.85546875" customWidth="1"/>
    <col min="11007" max="11007" width="5.7109375" customWidth="1"/>
    <col min="11008" max="11008" width="50" customWidth="1"/>
    <col min="11009" max="11009" width="28.85546875" customWidth="1"/>
    <col min="11263" max="11263" width="5.7109375" customWidth="1"/>
    <col min="11264" max="11264" width="50" customWidth="1"/>
    <col min="11265" max="11265" width="28.85546875" customWidth="1"/>
    <col min="11519" max="11519" width="5.7109375" customWidth="1"/>
    <col min="11520" max="11520" width="50" customWidth="1"/>
    <col min="11521" max="11521" width="28.85546875" customWidth="1"/>
    <col min="11775" max="11775" width="5.7109375" customWidth="1"/>
    <col min="11776" max="11776" width="50" customWidth="1"/>
    <col min="11777" max="11777" width="28.85546875" customWidth="1"/>
    <col min="12031" max="12031" width="5.7109375" customWidth="1"/>
    <col min="12032" max="12032" width="50" customWidth="1"/>
    <col min="12033" max="12033" width="28.85546875" customWidth="1"/>
    <col min="12287" max="12287" width="5.7109375" customWidth="1"/>
    <col min="12288" max="12288" width="50" customWidth="1"/>
    <col min="12289" max="12289" width="28.85546875" customWidth="1"/>
    <col min="12543" max="12543" width="5.7109375" customWidth="1"/>
    <col min="12544" max="12544" width="50" customWidth="1"/>
    <col min="12545" max="12545" width="28.85546875" customWidth="1"/>
    <col min="12799" max="12799" width="5.7109375" customWidth="1"/>
    <col min="12800" max="12800" width="50" customWidth="1"/>
    <col min="12801" max="12801" width="28.85546875" customWidth="1"/>
    <col min="13055" max="13055" width="5.7109375" customWidth="1"/>
    <col min="13056" max="13056" width="50" customWidth="1"/>
    <col min="13057" max="13057" width="28.85546875" customWidth="1"/>
    <col min="13311" max="13311" width="5.7109375" customWidth="1"/>
    <col min="13312" max="13312" width="50" customWidth="1"/>
    <col min="13313" max="13313" width="28.85546875" customWidth="1"/>
    <col min="13567" max="13567" width="5.7109375" customWidth="1"/>
    <col min="13568" max="13568" width="50" customWidth="1"/>
    <col min="13569" max="13569" width="28.85546875" customWidth="1"/>
    <col min="13823" max="13823" width="5.7109375" customWidth="1"/>
    <col min="13824" max="13824" width="50" customWidth="1"/>
    <col min="13825" max="13825" width="28.85546875" customWidth="1"/>
    <col min="14079" max="14079" width="5.7109375" customWidth="1"/>
    <col min="14080" max="14080" width="50" customWidth="1"/>
    <col min="14081" max="14081" width="28.85546875" customWidth="1"/>
    <col min="14335" max="14335" width="5.7109375" customWidth="1"/>
    <col min="14336" max="14336" width="50" customWidth="1"/>
    <col min="14337" max="14337" width="28.85546875" customWidth="1"/>
    <col min="14591" max="14591" width="5.7109375" customWidth="1"/>
    <col min="14592" max="14592" width="50" customWidth="1"/>
    <col min="14593" max="14593" width="28.85546875" customWidth="1"/>
    <col min="14847" max="14847" width="5.7109375" customWidth="1"/>
    <col min="14848" max="14848" width="50" customWidth="1"/>
    <col min="14849" max="14849" width="28.85546875" customWidth="1"/>
    <col min="15103" max="15103" width="5.7109375" customWidth="1"/>
    <col min="15104" max="15104" width="50" customWidth="1"/>
    <col min="15105" max="15105" width="28.85546875" customWidth="1"/>
    <col min="15359" max="15359" width="5.7109375" customWidth="1"/>
    <col min="15360" max="15360" width="50" customWidth="1"/>
    <col min="15361" max="15361" width="28.85546875" customWidth="1"/>
    <col min="15615" max="15615" width="5.7109375" customWidth="1"/>
    <col min="15616" max="15616" width="50" customWidth="1"/>
    <col min="15617" max="15617" width="28.85546875" customWidth="1"/>
    <col min="15871" max="15871" width="5.7109375" customWidth="1"/>
    <col min="15872" max="15872" width="50" customWidth="1"/>
    <col min="15873" max="15873" width="28.85546875" customWidth="1"/>
    <col min="16127" max="16127" width="5.7109375" customWidth="1"/>
    <col min="16128" max="16128" width="50" customWidth="1"/>
    <col min="16129" max="16129" width="28.85546875" customWidth="1"/>
  </cols>
  <sheetData>
    <row r="1" spans="1:9" x14ac:dyDescent="0.2">
      <c r="B1" s="171" t="s">
        <v>274</v>
      </c>
      <c r="E1" s="400" t="s">
        <v>775</v>
      </c>
      <c r="F1" s="400"/>
      <c r="G1" s="400"/>
      <c r="I1" s="400"/>
    </row>
    <row r="2" spans="1:9" x14ac:dyDescent="0.2">
      <c r="B2" s="171" t="s">
        <v>558</v>
      </c>
      <c r="E2" s="158" t="s">
        <v>703</v>
      </c>
      <c r="F2" s="158"/>
      <c r="G2" s="158"/>
      <c r="I2" s="158"/>
    </row>
    <row r="3" spans="1:9" x14ac:dyDescent="0.2">
      <c r="E3" t="s">
        <v>75</v>
      </c>
    </row>
    <row r="4" spans="1:9" x14ac:dyDescent="0.2">
      <c r="B4" s="173" t="s">
        <v>602</v>
      </c>
    </row>
    <row r="5" spans="1:9" ht="25.5" x14ac:dyDescent="0.2">
      <c r="A5" s="1" t="s">
        <v>1</v>
      </c>
      <c r="B5" s="2" t="s">
        <v>2</v>
      </c>
      <c r="C5" s="821" t="s">
        <v>755</v>
      </c>
      <c r="D5" s="837" t="s">
        <v>370</v>
      </c>
      <c r="E5" s="646" t="s">
        <v>656</v>
      </c>
      <c r="F5" s="646" t="s">
        <v>756</v>
      </c>
      <c r="G5" s="646" t="s">
        <v>777</v>
      </c>
      <c r="H5" s="646" t="s">
        <v>655</v>
      </c>
      <c r="I5" s="646" t="s">
        <v>770</v>
      </c>
    </row>
    <row r="6" spans="1:9" ht="25.5" x14ac:dyDescent="0.2">
      <c r="A6" s="4">
        <v>1</v>
      </c>
      <c r="B6" s="174" t="s">
        <v>42</v>
      </c>
      <c r="C6" s="823"/>
      <c r="D6" s="602"/>
      <c r="E6" s="170"/>
      <c r="F6" s="170"/>
      <c r="G6" s="170"/>
      <c r="H6" s="177">
        <f>SUM(D6:G6)</f>
        <v>0</v>
      </c>
      <c r="I6" s="5"/>
    </row>
    <row r="7" spans="1:9" ht="25.5" x14ac:dyDescent="0.2">
      <c r="A7" s="4">
        <v>2</v>
      </c>
      <c r="B7" s="174" t="s">
        <v>277</v>
      </c>
      <c r="C7" s="823"/>
      <c r="D7" s="602"/>
      <c r="E7" s="170"/>
      <c r="F7" s="170"/>
      <c r="G7" s="170"/>
      <c r="H7" s="177">
        <f t="shared" ref="H7:H70" si="0">SUM(D7:G7)</f>
        <v>0</v>
      </c>
      <c r="I7" s="5"/>
    </row>
    <row r="8" spans="1:9" ht="25.5" x14ac:dyDescent="0.2">
      <c r="A8" s="245">
        <v>3</v>
      </c>
      <c r="B8" s="246" t="s">
        <v>347</v>
      </c>
      <c r="C8" s="823"/>
      <c r="D8" s="602"/>
      <c r="E8" s="170"/>
      <c r="F8" s="170"/>
      <c r="G8" s="170"/>
      <c r="H8" s="177">
        <f t="shared" si="0"/>
        <v>0</v>
      </c>
      <c r="I8" s="5"/>
    </row>
    <row r="9" spans="1:9" ht="18" customHeight="1" x14ac:dyDescent="0.2">
      <c r="A9" s="4">
        <v>4</v>
      </c>
      <c r="B9" s="246" t="s">
        <v>348</v>
      </c>
      <c r="C9" s="823"/>
      <c r="D9" s="602"/>
      <c r="E9" s="398"/>
      <c r="F9" s="398"/>
      <c r="G9" s="398"/>
      <c r="H9" s="177">
        <f t="shared" si="0"/>
        <v>0</v>
      </c>
      <c r="I9" s="248"/>
    </row>
    <row r="10" spans="1:9" ht="25.5" x14ac:dyDescent="0.2">
      <c r="A10" s="245">
        <v>5</v>
      </c>
      <c r="B10" s="174" t="s">
        <v>278</v>
      </c>
      <c r="C10" s="823"/>
      <c r="D10" s="602"/>
      <c r="E10" s="170"/>
      <c r="F10" s="170"/>
      <c r="G10" s="170"/>
      <c r="H10" s="177">
        <f t="shared" si="0"/>
        <v>0</v>
      </c>
      <c r="I10" s="5"/>
    </row>
    <row r="11" spans="1:9" ht="25.5" x14ac:dyDescent="0.2">
      <c r="A11" s="4">
        <v>6</v>
      </c>
      <c r="B11" s="174" t="s">
        <v>279</v>
      </c>
      <c r="C11" s="823"/>
      <c r="D11" s="602"/>
      <c r="E11" s="5"/>
      <c r="F11" s="5"/>
      <c r="G11" s="5"/>
      <c r="H11" s="177">
        <f t="shared" si="0"/>
        <v>0</v>
      </c>
      <c r="I11" s="5"/>
    </row>
    <row r="12" spans="1:9" x14ac:dyDescent="0.2">
      <c r="A12" s="245">
        <v>7</v>
      </c>
      <c r="B12" s="174" t="s">
        <v>280</v>
      </c>
      <c r="C12" s="823"/>
      <c r="D12" s="602"/>
      <c r="E12" s="5"/>
      <c r="F12" s="5"/>
      <c r="G12" s="5"/>
      <c r="H12" s="177">
        <f t="shared" si="0"/>
        <v>0</v>
      </c>
      <c r="I12" s="5"/>
    </row>
    <row r="13" spans="1:9" x14ac:dyDescent="0.2">
      <c r="A13" s="4">
        <v>8</v>
      </c>
      <c r="B13" s="174" t="s">
        <v>43</v>
      </c>
      <c r="C13" s="824">
        <f>SUM(C6:C12)</f>
        <v>0</v>
      </c>
      <c r="D13" s="813">
        <f>SUM(D6:D12)</f>
        <v>0</v>
      </c>
      <c r="E13" s="11">
        <f>SUM(E6:E12)</f>
        <v>0</v>
      </c>
      <c r="F13" s="11">
        <f>SUM(F6:F12)</f>
        <v>0</v>
      </c>
      <c r="G13" s="11">
        <f>SUM(G6:G12)</f>
        <v>0</v>
      </c>
      <c r="H13" s="177">
        <f t="shared" si="0"/>
        <v>0</v>
      </c>
      <c r="I13" s="11">
        <f>SUM(I6:I12)</f>
        <v>0</v>
      </c>
    </row>
    <row r="14" spans="1:9" s="178" customFormat="1" x14ac:dyDescent="0.2">
      <c r="A14" s="245">
        <v>9</v>
      </c>
      <c r="B14" s="176" t="s">
        <v>281</v>
      </c>
      <c r="C14" s="825"/>
      <c r="D14" s="814"/>
      <c r="E14" s="177"/>
      <c r="F14" s="177"/>
      <c r="G14" s="177"/>
      <c r="H14" s="177">
        <f t="shared" si="0"/>
        <v>0</v>
      </c>
      <c r="I14" s="177"/>
    </row>
    <row r="15" spans="1:9" ht="25.5" x14ac:dyDescent="0.2">
      <c r="A15" s="4">
        <v>10</v>
      </c>
      <c r="B15" s="174" t="s">
        <v>44</v>
      </c>
      <c r="C15" s="824">
        <f>SUM(C16:C20)</f>
        <v>0</v>
      </c>
      <c r="D15" s="813">
        <f>SUM(D16:D20)</f>
        <v>0</v>
      </c>
      <c r="E15" s="11"/>
      <c r="F15" s="11"/>
      <c r="G15" s="11"/>
      <c r="H15" s="177">
        <f t="shared" si="0"/>
        <v>0</v>
      </c>
      <c r="I15" s="11">
        <f>SUM(I16:I20)</f>
        <v>0</v>
      </c>
    </row>
    <row r="16" spans="1:9" x14ac:dyDescent="0.2">
      <c r="A16" s="245">
        <v>11</v>
      </c>
      <c r="B16" s="174" t="s">
        <v>282</v>
      </c>
      <c r="C16" s="823"/>
      <c r="D16" s="602"/>
      <c r="E16" s="5"/>
      <c r="F16" s="5"/>
      <c r="G16" s="5"/>
      <c r="H16" s="177">
        <f t="shared" si="0"/>
        <v>0</v>
      </c>
      <c r="I16" s="5"/>
    </row>
    <row r="17" spans="1:9" x14ac:dyDescent="0.2">
      <c r="A17" s="4">
        <v>12</v>
      </c>
      <c r="B17" s="174" t="s">
        <v>283</v>
      </c>
      <c r="C17" s="823"/>
      <c r="D17" s="602"/>
      <c r="E17" s="5"/>
      <c r="F17" s="5"/>
      <c r="G17" s="5"/>
      <c r="H17" s="177">
        <f t="shared" si="0"/>
        <v>0</v>
      </c>
      <c r="I17" s="5"/>
    </row>
    <row r="18" spans="1:9" x14ac:dyDescent="0.2">
      <c r="A18" s="245">
        <v>13</v>
      </c>
      <c r="B18" s="174" t="s">
        <v>284</v>
      </c>
      <c r="C18" s="823"/>
      <c r="D18" s="602"/>
      <c r="E18" s="5"/>
      <c r="F18" s="5"/>
      <c r="G18" s="5"/>
      <c r="H18" s="177">
        <f t="shared" si="0"/>
        <v>0</v>
      </c>
      <c r="I18" s="5"/>
    </row>
    <row r="19" spans="1:9" x14ac:dyDescent="0.2">
      <c r="A19" s="4">
        <v>14</v>
      </c>
      <c r="B19" s="174" t="s">
        <v>285</v>
      </c>
      <c r="C19" s="823"/>
      <c r="D19" s="602"/>
      <c r="E19" s="5"/>
      <c r="F19" s="5"/>
      <c r="G19" s="5"/>
      <c r="H19" s="177">
        <f t="shared" si="0"/>
        <v>0</v>
      </c>
      <c r="I19" s="5"/>
    </row>
    <row r="20" spans="1:9" x14ac:dyDescent="0.2">
      <c r="A20" s="245">
        <v>15</v>
      </c>
      <c r="B20" s="174" t="s">
        <v>286</v>
      </c>
      <c r="C20" s="823"/>
      <c r="D20" s="602"/>
      <c r="E20" s="5"/>
      <c r="F20" s="5"/>
      <c r="G20" s="5"/>
      <c r="H20" s="177">
        <f t="shared" si="0"/>
        <v>0</v>
      </c>
      <c r="I20" s="5"/>
    </row>
    <row r="21" spans="1:9" ht="25.5" x14ac:dyDescent="0.2">
      <c r="A21" s="4">
        <v>16</v>
      </c>
      <c r="B21" s="179" t="s">
        <v>45</v>
      </c>
      <c r="C21" s="826">
        <f>C13+C15</f>
        <v>0</v>
      </c>
      <c r="D21" s="653">
        <f>D13+D15</f>
        <v>0</v>
      </c>
      <c r="E21" s="6">
        <f>E13+E15</f>
        <v>0</v>
      </c>
      <c r="F21" s="6">
        <f>F13+F15</f>
        <v>0</v>
      </c>
      <c r="G21" s="6">
        <f>G13+G15</f>
        <v>0</v>
      </c>
      <c r="H21" s="177">
        <f t="shared" si="0"/>
        <v>0</v>
      </c>
      <c r="I21" s="6">
        <f>I13+I15</f>
        <v>0</v>
      </c>
    </row>
    <row r="22" spans="1:9" x14ac:dyDescent="0.2">
      <c r="A22" s="245">
        <v>17</v>
      </c>
      <c r="B22" s="174" t="s">
        <v>46</v>
      </c>
      <c r="C22" s="827">
        <f>C23</f>
        <v>0</v>
      </c>
      <c r="D22" s="815">
        <f>D23</f>
        <v>0</v>
      </c>
      <c r="E22" s="12">
        <f>E23</f>
        <v>0</v>
      </c>
      <c r="F22" s="12">
        <f>F23</f>
        <v>0</v>
      </c>
      <c r="G22" s="12">
        <f>G23</f>
        <v>0</v>
      </c>
      <c r="H22" s="177">
        <f t="shared" si="0"/>
        <v>0</v>
      </c>
      <c r="I22" s="12">
        <f>I23</f>
        <v>0</v>
      </c>
    </row>
    <row r="23" spans="1:9" x14ac:dyDescent="0.2">
      <c r="A23" s="4">
        <v>18</v>
      </c>
      <c r="B23" s="174" t="s">
        <v>287</v>
      </c>
      <c r="C23" s="840"/>
      <c r="D23" s="839"/>
      <c r="E23" s="170"/>
      <c r="F23" s="170"/>
      <c r="G23" s="170"/>
      <c r="H23" s="177">
        <f t="shared" si="0"/>
        <v>0</v>
      </c>
      <c r="I23" s="170"/>
    </row>
    <row r="24" spans="1:9" x14ac:dyDescent="0.2">
      <c r="A24" s="245">
        <v>19</v>
      </c>
      <c r="B24" s="174" t="s">
        <v>288</v>
      </c>
      <c r="C24" s="827">
        <f>SUM(C25:C28)</f>
        <v>0</v>
      </c>
      <c r="D24" s="815">
        <f>SUM(D25:D28)</f>
        <v>0</v>
      </c>
      <c r="E24" s="12">
        <f>SUM(E25:E28)</f>
        <v>0</v>
      </c>
      <c r="F24" s="12">
        <f>SUM(F25:F28)</f>
        <v>0</v>
      </c>
      <c r="G24" s="12">
        <f>SUM(G25:G28)</f>
        <v>0</v>
      </c>
      <c r="H24" s="177">
        <f t="shared" si="0"/>
        <v>0</v>
      </c>
      <c r="I24" s="12">
        <f>SUM(I25:I28)</f>
        <v>0</v>
      </c>
    </row>
    <row r="25" spans="1:9" x14ac:dyDescent="0.2">
      <c r="A25" s="4">
        <v>20</v>
      </c>
      <c r="B25" s="174" t="s">
        <v>289</v>
      </c>
      <c r="C25" s="828"/>
      <c r="D25" s="838"/>
      <c r="E25" s="5"/>
      <c r="F25" s="5"/>
      <c r="G25" s="5"/>
      <c r="H25" s="177">
        <f t="shared" si="0"/>
        <v>0</v>
      </c>
      <c r="I25" s="812"/>
    </row>
    <row r="26" spans="1:9" x14ac:dyDescent="0.2">
      <c r="A26" s="245">
        <v>21</v>
      </c>
      <c r="B26" s="174" t="s">
        <v>290</v>
      </c>
      <c r="C26" s="828"/>
      <c r="D26" s="602"/>
      <c r="E26" s="5"/>
      <c r="F26" s="5"/>
      <c r="G26" s="5"/>
      <c r="H26" s="177">
        <f t="shared" si="0"/>
        <v>0</v>
      </c>
      <c r="I26" s="5"/>
    </row>
    <row r="27" spans="1:9" x14ac:dyDescent="0.2">
      <c r="A27" s="4">
        <v>22</v>
      </c>
      <c r="B27" s="174" t="s">
        <v>291</v>
      </c>
      <c r="C27" s="828"/>
      <c r="D27" s="602"/>
      <c r="E27" s="5"/>
      <c r="F27" s="5"/>
      <c r="G27" s="5"/>
      <c r="H27" s="177">
        <f t="shared" si="0"/>
        <v>0</v>
      </c>
      <c r="I27" s="5"/>
    </row>
    <row r="28" spans="1:9" x14ac:dyDescent="0.2">
      <c r="A28" s="245">
        <v>23</v>
      </c>
      <c r="B28" s="181" t="s">
        <v>292</v>
      </c>
      <c r="C28" s="828"/>
      <c r="D28" s="602"/>
      <c r="E28" s="5"/>
      <c r="F28" s="5"/>
      <c r="G28" s="5"/>
      <c r="H28" s="177">
        <f t="shared" si="0"/>
        <v>0</v>
      </c>
      <c r="I28" s="5"/>
    </row>
    <row r="29" spans="1:9" ht="25.5" x14ac:dyDescent="0.2">
      <c r="A29" s="4">
        <v>24</v>
      </c>
      <c r="B29" s="179" t="s">
        <v>47</v>
      </c>
      <c r="C29" s="826">
        <f>C22+C24</f>
        <v>0</v>
      </c>
      <c r="D29" s="653">
        <f>D22+D24</f>
        <v>0</v>
      </c>
      <c r="E29" s="6">
        <f>E22+E24</f>
        <v>0</v>
      </c>
      <c r="F29" s="6">
        <f>F22+F24</f>
        <v>0</v>
      </c>
      <c r="G29" s="6">
        <f>G22+G24</f>
        <v>0</v>
      </c>
      <c r="H29" s="177">
        <f t="shared" si="0"/>
        <v>0</v>
      </c>
      <c r="I29" s="6">
        <f>I22+I24</f>
        <v>0</v>
      </c>
    </row>
    <row r="30" spans="1:9" x14ac:dyDescent="0.2">
      <c r="A30" s="245">
        <v>25</v>
      </c>
      <c r="B30" s="174" t="s">
        <v>48</v>
      </c>
      <c r="C30" s="824">
        <f>SUM(C31:C32)</f>
        <v>0</v>
      </c>
      <c r="D30" s="813">
        <f>SUM(D31:D32)</f>
        <v>0</v>
      </c>
      <c r="E30" s="11">
        <f>SUM(E31:E33)</f>
        <v>0</v>
      </c>
      <c r="F30" s="11">
        <f>SUM(F31:F33)</f>
        <v>0</v>
      </c>
      <c r="G30" s="11">
        <f>SUM(G31:G33)</f>
        <v>0</v>
      </c>
      <c r="H30" s="177">
        <f t="shared" si="0"/>
        <v>0</v>
      </c>
      <c r="I30" s="11">
        <f>SUM(I31:I32)</f>
        <v>0</v>
      </c>
    </row>
    <row r="31" spans="1:9" x14ac:dyDescent="0.2">
      <c r="A31" s="4">
        <v>26</v>
      </c>
      <c r="B31" s="174" t="s">
        <v>49</v>
      </c>
      <c r="C31" s="823"/>
      <c r="D31" s="602"/>
      <c r="E31" s="5"/>
      <c r="F31" s="5"/>
      <c r="G31" s="5"/>
      <c r="H31" s="177">
        <f t="shared" si="0"/>
        <v>0</v>
      </c>
      <c r="I31" s="5"/>
    </row>
    <row r="32" spans="1:9" ht="16.5" customHeight="1" x14ac:dyDescent="0.2">
      <c r="A32" s="245">
        <v>27</v>
      </c>
      <c r="B32" s="174" t="s">
        <v>50</v>
      </c>
      <c r="C32" s="823"/>
      <c r="D32" s="602"/>
      <c r="E32" s="5"/>
      <c r="F32" s="5"/>
      <c r="G32" s="5"/>
      <c r="H32" s="177">
        <f t="shared" si="0"/>
        <v>0</v>
      </c>
      <c r="I32" s="5"/>
    </row>
    <row r="33" spans="1:9" ht="16.5" customHeight="1" x14ac:dyDescent="0.2">
      <c r="A33" s="507"/>
      <c r="B33" s="508" t="s">
        <v>559</v>
      </c>
      <c r="C33" s="823"/>
      <c r="D33" s="602"/>
      <c r="E33" s="510"/>
      <c r="F33" s="510"/>
      <c r="G33" s="510"/>
      <c r="H33" s="177">
        <f t="shared" si="0"/>
        <v>0</v>
      </c>
      <c r="I33" s="509"/>
    </row>
    <row r="34" spans="1:9" ht="18.75" customHeight="1" x14ac:dyDescent="0.2">
      <c r="A34" s="4">
        <v>28</v>
      </c>
      <c r="B34" s="174" t="s">
        <v>51</v>
      </c>
      <c r="C34" s="823"/>
      <c r="D34" s="602"/>
      <c r="E34" s="5"/>
      <c r="F34" s="5"/>
      <c r="G34" s="5"/>
      <c r="H34" s="177">
        <f t="shared" si="0"/>
        <v>0</v>
      </c>
      <c r="I34" s="5"/>
    </row>
    <row r="35" spans="1:9" x14ac:dyDescent="0.2">
      <c r="A35" s="245">
        <v>29</v>
      </c>
      <c r="B35" s="174" t="s">
        <v>293</v>
      </c>
      <c r="C35" s="823"/>
      <c r="D35" s="602"/>
      <c r="E35" s="5"/>
      <c r="F35" s="5"/>
      <c r="G35" s="5"/>
      <c r="H35" s="177">
        <f t="shared" si="0"/>
        <v>0</v>
      </c>
      <c r="I35" s="5"/>
    </row>
    <row r="36" spans="1:9" ht="25.5" x14ac:dyDescent="0.2">
      <c r="A36" s="4">
        <v>30</v>
      </c>
      <c r="B36" s="174" t="s">
        <v>294</v>
      </c>
      <c r="C36" s="829"/>
      <c r="D36" s="602"/>
      <c r="E36" s="5"/>
      <c r="F36" s="5"/>
      <c r="G36" s="5"/>
      <c r="H36" s="177">
        <f t="shared" si="0"/>
        <v>0</v>
      </c>
      <c r="I36" s="5"/>
    </row>
    <row r="37" spans="1:9" x14ac:dyDescent="0.2">
      <c r="A37" s="245">
        <v>31</v>
      </c>
      <c r="B37" s="174" t="s">
        <v>52</v>
      </c>
      <c r="C37" s="824">
        <f>SUM(C33:C35)</f>
        <v>0</v>
      </c>
      <c r="D37" s="813">
        <f>SUM(D34:D36)</f>
        <v>0</v>
      </c>
      <c r="E37" s="11">
        <f>SUM(E34:E36)</f>
        <v>0</v>
      </c>
      <c r="F37" s="11">
        <f>SUM(F34:F36)</f>
        <v>0</v>
      </c>
      <c r="G37" s="11">
        <f>SUM(G34:G36)</f>
        <v>0</v>
      </c>
      <c r="H37" s="177">
        <f t="shared" si="0"/>
        <v>0</v>
      </c>
      <c r="I37" s="11">
        <f>SUM(I34:I36)</f>
        <v>0</v>
      </c>
    </row>
    <row r="38" spans="1:9" x14ac:dyDescent="0.2">
      <c r="A38" s="4">
        <v>32</v>
      </c>
      <c r="B38" s="174" t="s">
        <v>53</v>
      </c>
      <c r="C38" s="824">
        <f>SUM(C39:C40)</f>
        <v>0</v>
      </c>
      <c r="D38" s="813">
        <f>SUM(D39:D40)</f>
        <v>0</v>
      </c>
      <c r="E38" s="11"/>
      <c r="F38" s="11"/>
      <c r="G38" s="11"/>
      <c r="H38" s="177">
        <f t="shared" si="0"/>
        <v>0</v>
      </c>
      <c r="I38" s="11">
        <f>SUM(I39:I40)</f>
        <v>0</v>
      </c>
    </row>
    <row r="39" spans="1:9" ht="51" x14ac:dyDescent="0.2">
      <c r="A39" s="245">
        <v>33</v>
      </c>
      <c r="B39" s="174" t="s">
        <v>295</v>
      </c>
      <c r="C39" s="823"/>
      <c r="D39" s="602"/>
      <c r="E39" s="5"/>
      <c r="F39" s="5"/>
      <c r="G39" s="5"/>
      <c r="H39" s="177">
        <f t="shared" si="0"/>
        <v>0</v>
      </c>
      <c r="I39" s="5"/>
    </row>
    <row r="40" spans="1:9" x14ac:dyDescent="0.2">
      <c r="A40" s="4">
        <v>34</v>
      </c>
      <c r="B40" s="174" t="s">
        <v>296</v>
      </c>
      <c r="C40" s="823"/>
      <c r="D40" s="602"/>
      <c r="E40" s="5"/>
      <c r="F40" s="5"/>
      <c r="G40" s="5"/>
      <c r="H40" s="177">
        <f t="shared" si="0"/>
        <v>0</v>
      </c>
      <c r="I40" s="5"/>
    </row>
    <row r="41" spans="1:9" x14ac:dyDescent="0.2">
      <c r="A41" s="245">
        <v>35</v>
      </c>
      <c r="B41" s="179" t="s">
        <v>54</v>
      </c>
      <c r="C41" s="826">
        <f>C30+C37+C38</f>
        <v>0</v>
      </c>
      <c r="D41" s="653">
        <f>D30+D37+D38</f>
        <v>0</v>
      </c>
      <c r="E41" s="6">
        <f>E30+E37+E38</f>
        <v>0</v>
      </c>
      <c r="F41" s="6">
        <f>F30+F37+F38</f>
        <v>0</v>
      </c>
      <c r="G41" s="6">
        <f>G30+G37+G38</f>
        <v>0</v>
      </c>
      <c r="H41" s="177">
        <f t="shared" si="0"/>
        <v>0</v>
      </c>
      <c r="I41" s="6">
        <f>I30+I37+I38</f>
        <v>0</v>
      </c>
    </row>
    <row r="42" spans="1:9" x14ac:dyDescent="0.2">
      <c r="A42" s="4">
        <v>36</v>
      </c>
      <c r="B42" s="176" t="s">
        <v>297</v>
      </c>
      <c r="C42" s="830"/>
      <c r="D42" s="816"/>
      <c r="E42" s="182"/>
      <c r="F42" s="182"/>
      <c r="G42" s="182"/>
      <c r="H42" s="177">
        <f t="shared" si="0"/>
        <v>0</v>
      </c>
      <c r="I42" s="182">
        <v>12700</v>
      </c>
    </row>
    <row r="43" spans="1:9" x14ac:dyDescent="0.2">
      <c r="A43" s="245">
        <v>37</v>
      </c>
      <c r="B43" s="183" t="s">
        <v>55</v>
      </c>
      <c r="C43" s="831">
        <f>SUM(C44:C47)</f>
        <v>3113560</v>
      </c>
      <c r="D43" s="817">
        <f>SUM(D44:D47)</f>
        <v>1270000</v>
      </c>
      <c r="E43" s="13">
        <f>SUM(E44:E47)</f>
        <v>0</v>
      </c>
      <c r="F43" s="13">
        <f>SUM(F44:F47)</f>
        <v>0</v>
      </c>
      <c r="G43" s="13">
        <f>SUM(G44:G47)</f>
        <v>0</v>
      </c>
      <c r="H43" s="177">
        <f t="shared" si="0"/>
        <v>1270000</v>
      </c>
      <c r="I43" s="13">
        <f>SUM(I44:I47)</f>
        <v>3997856</v>
      </c>
    </row>
    <row r="44" spans="1:9" x14ac:dyDescent="0.2">
      <c r="A44" s="4">
        <v>38</v>
      </c>
      <c r="B44" s="183" t="s">
        <v>298</v>
      </c>
      <c r="C44" s="822"/>
      <c r="D44" s="656"/>
      <c r="E44" s="170"/>
      <c r="F44" s="170"/>
      <c r="G44" s="170"/>
      <c r="H44" s="177">
        <f t="shared" si="0"/>
        <v>0</v>
      </c>
      <c r="I44" s="170"/>
    </row>
    <row r="45" spans="1:9" x14ac:dyDescent="0.2">
      <c r="A45" s="245">
        <v>39</v>
      </c>
      <c r="B45" s="183" t="s">
        <v>56</v>
      </c>
      <c r="C45" s="832">
        <v>2410220</v>
      </c>
      <c r="D45" s="650"/>
      <c r="E45" s="7"/>
      <c r="F45" s="7"/>
      <c r="G45" s="7"/>
      <c r="H45" s="177">
        <f t="shared" si="0"/>
        <v>0</v>
      </c>
      <c r="I45" s="7">
        <v>2151091</v>
      </c>
    </row>
    <row r="46" spans="1:9" x14ac:dyDescent="0.2">
      <c r="A46" s="4">
        <v>40</v>
      </c>
      <c r="B46" s="183" t="s">
        <v>299</v>
      </c>
      <c r="C46" s="832"/>
      <c r="D46" s="650"/>
      <c r="E46" s="7"/>
      <c r="F46" s="7"/>
      <c r="G46" s="7"/>
      <c r="H46" s="177">
        <f t="shared" si="0"/>
        <v>0</v>
      </c>
      <c r="I46" s="7"/>
    </row>
    <row r="47" spans="1:9" x14ac:dyDescent="0.2">
      <c r="A47" s="245">
        <v>41</v>
      </c>
      <c r="B47" s="183" t="s">
        <v>300</v>
      </c>
      <c r="C47" s="832">
        <v>703340</v>
      </c>
      <c r="D47" s="650">
        <v>1270000</v>
      </c>
      <c r="E47" s="7"/>
      <c r="F47" s="7"/>
      <c r="G47" s="7"/>
      <c r="H47" s="177">
        <f t="shared" si="0"/>
        <v>1270000</v>
      </c>
      <c r="I47" s="7">
        <v>1846765</v>
      </c>
    </row>
    <row r="48" spans="1:9" x14ac:dyDescent="0.2">
      <c r="A48" s="4">
        <v>42</v>
      </c>
      <c r="B48" s="174" t="s">
        <v>57</v>
      </c>
      <c r="C48" s="831">
        <f>SUM(C49:C50)</f>
        <v>0</v>
      </c>
      <c r="D48" s="817">
        <f>SUM(D49:D50)</f>
        <v>0</v>
      </c>
      <c r="E48" s="13">
        <f>SUM(E49:E50)</f>
        <v>0</v>
      </c>
      <c r="F48" s="13">
        <f>SUM(F49:F50)</f>
        <v>0</v>
      </c>
      <c r="G48" s="13">
        <f>SUM(G49:G50)</f>
        <v>0</v>
      </c>
      <c r="H48" s="177">
        <f t="shared" si="0"/>
        <v>0</v>
      </c>
      <c r="I48" s="13">
        <f>SUM(I49:I50)</f>
        <v>0</v>
      </c>
    </row>
    <row r="49" spans="1:9" x14ac:dyDescent="0.2">
      <c r="A49" s="245">
        <v>43</v>
      </c>
      <c r="B49" s="174" t="s">
        <v>58</v>
      </c>
      <c r="C49" s="823"/>
      <c r="D49" s="602"/>
      <c r="E49" s="5"/>
      <c r="F49" s="5"/>
      <c r="G49" s="5"/>
      <c r="H49" s="177">
        <f t="shared" si="0"/>
        <v>0</v>
      </c>
      <c r="I49" s="5"/>
    </row>
    <row r="50" spans="1:9" x14ac:dyDescent="0.2">
      <c r="A50" s="4">
        <v>44</v>
      </c>
      <c r="B50" s="174" t="s">
        <v>59</v>
      </c>
      <c r="C50" s="823"/>
      <c r="D50" s="602"/>
      <c r="E50" s="5"/>
      <c r="F50" s="5"/>
      <c r="G50" s="5"/>
      <c r="H50" s="177">
        <f t="shared" si="0"/>
        <v>0</v>
      </c>
      <c r="I50" s="5"/>
    </row>
    <row r="51" spans="1:9" x14ac:dyDescent="0.2">
      <c r="A51" s="245">
        <v>45</v>
      </c>
      <c r="B51" s="174" t="s">
        <v>301</v>
      </c>
      <c r="C51" s="831">
        <f>SUM(C52:C55)</f>
        <v>0</v>
      </c>
      <c r="D51" s="817">
        <f>SUM(D52:D55)</f>
        <v>0</v>
      </c>
      <c r="E51" s="13">
        <f>SUM(E52:E55)</f>
        <v>0</v>
      </c>
      <c r="F51" s="13">
        <f>SUM(F52:F55)</f>
        <v>0</v>
      </c>
      <c r="G51" s="13">
        <f>SUM(G52:G55)</f>
        <v>0</v>
      </c>
      <c r="H51" s="177">
        <f t="shared" si="0"/>
        <v>0</v>
      </c>
      <c r="I51" s="13">
        <f>SUM(I52:I55)</f>
        <v>0</v>
      </c>
    </row>
    <row r="52" spans="1:9" ht="25.5" x14ac:dyDescent="0.2">
      <c r="A52" s="4">
        <v>46</v>
      </c>
      <c r="B52" s="174" t="s">
        <v>302</v>
      </c>
      <c r="C52" s="823"/>
      <c r="D52" s="602"/>
      <c r="E52" s="5"/>
      <c r="F52" s="5"/>
      <c r="G52" s="5"/>
      <c r="H52" s="177">
        <f t="shared" si="0"/>
        <v>0</v>
      </c>
      <c r="I52" s="5"/>
    </row>
    <row r="53" spans="1:9" ht="25.5" x14ac:dyDescent="0.2">
      <c r="A53" s="245">
        <v>47</v>
      </c>
      <c r="B53" s="174" t="s">
        <v>60</v>
      </c>
      <c r="C53" s="823"/>
      <c r="D53" s="602"/>
      <c r="E53" s="5"/>
      <c r="F53" s="5"/>
      <c r="G53" s="5"/>
      <c r="H53" s="177">
        <f t="shared" si="0"/>
        <v>0</v>
      </c>
      <c r="I53" s="5"/>
    </row>
    <row r="54" spans="1:9" x14ac:dyDescent="0.2">
      <c r="A54" s="4">
        <v>48</v>
      </c>
      <c r="B54" s="174" t="s">
        <v>303</v>
      </c>
      <c r="C54" s="823"/>
      <c r="D54" s="602"/>
      <c r="E54" s="5"/>
      <c r="F54" s="5"/>
      <c r="G54" s="5"/>
      <c r="H54" s="177">
        <f t="shared" si="0"/>
        <v>0</v>
      </c>
      <c r="I54" s="5"/>
    </row>
    <row r="55" spans="1:9" x14ac:dyDescent="0.2">
      <c r="A55" s="245">
        <v>49</v>
      </c>
      <c r="B55" s="174" t="s">
        <v>61</v>
      </c>
      <c r="C55" s="823"/>
      <c r="D55" s="602"/>
      <c r="E55" s="5"/>
      <c r="F55" s="5"/>
      <c r="G55" s="5"/>
      <c r="H55" s="177">
        <f t="shared" si="0"/>
        <v>0</v>
      </c>
      <c r="I55" s="5"/>
    </row>
    <row r="56" spans="1:9" x14ac:dyDescent="0.2">
      <c r="A56" s="4">
        <v>50</v>
      </c>
      <c r="B56" s="174" t="s">
        <v>304</v>
      </c>
      <c r="C56" s="823"/>
      <c r="D56" s="602"/>
      <c r="E56" s="5"/>
      <c r="F56" s="5"/>
      <c r="G56" s="5"/>
      <c r="H56" s="177">
        <f t="shared" si="0"/>
        <v>0</v>
      </c>
      <c r="I56" s="5"/>
    </row>
    <row r="57" spans="1:9" x14ac:dyDescent="0.2">
      <c r="A57" s="245">
        <v>51</v>
      </c>
      <c r="B57" s="174" t="s">
        <v>305</v>
      </c>
      <c r="C57" s="822"/>
      <c r="D57" s="656"/>
      <c r="E57" s="170"/>
      <c r="F57" s="170"/>
      <c r="G57" s="170"/>
      <c r="H57" s="177">
        <f t="shared" si="0"/>
        <v>0</v>
      </c>
      <c r="I57" s="170"/>
    </row>
    <row r="58" spans="1:9" x14ac:dyDescent="0.2">
      <c r="A58" s="4">
        <v>52</v>
      </c>
      <c r="B58" s="174" t="s">
        <v>62</v>
      </c>
      <c r="C58" s="823"/>
      <c r="D58" s="602"/>
      <c r="E58" s="5"/>
      <c r="F58" s="5"/>
      <c r="G58" s="5"/>
      <c r="H58" s="177">
        <f t="shared" si="0"/>
        <v>0</v>
      </c>
      <c r="I58" s="5"/>
    </row>
    <row r="59" spans="1:9" ht="25.5" x14ac:dyDescent="0.2">
      <c r="A59" s="245">
        <v>53</v>
      </c>
      <c r="B59" s="174" t="s">
        <v>306</v>
      </c>
      <c r="C59" s="823">
        <v>5</v>
      </c>
      <c r="D59" s="602"/>
      <c r="E59" s="5"/>
      <c r="F59" s="5"/>
      <c r="G59" s="5"/>
      <c r="H59" s="177">
        <f t="shared" si="0"/>
        <v>0</v>
      </c>
      <c r="I59" s="5">
        <v>4</v>
      </c>
    </row>
    <row r="60" spans="1:9" x14ac:dyDescent="0.2">
      <c r="A60" s="4">
        <v>54</v>
      </c>
      <c r="B60" s="174" t="s">
        <v>307</v>
      </c>
      <c r="C60" s="823"/>
      <c r="D60" s="602"/>
      <c r="E60" s="5"/>
      <c r="F60" s="5"/>
      <c r="G60" s="5"/>
      <c r="H60" s="177">
        <f t="shared" si="0"/>
        <v>0</v>
      </c>
      <c r="I60" s="5"/>
    </row>
    <row r="61" spans="1:9" x14ac:dyDescent="0.2">
      <c r="A61" s="245">
        <v>55</v>
      </c>
      <c r="B61" s="174" t="s">
        <v>63</v>
      </c>
      <c r="C61" s="823"/>
      <c r="D61" s="602"/>
      <c r="E61" s="5"/>
      <c r="F61" s="5"/>
      <c r="G61" s="5"/>
      <c r="H61" s="177">
        <f t="shared" si="0"/>
        <v>0</v>
      </c>
      <c r="I61" s="5"/>
    </row>
    <row r="62" spans="1:9" x14ac:dyDescent="0.2">
      <c r="A62" s="4">
        <v>56</v>
      </c>
      <c r="B62" s="174" t="s">
        <v>308</v>
      </c>
      <c r="C62" s="823">
        <v>817928</v>
      </c>
      <c r="D62" s="838"/>
      <c r="E62" s="5"/>
      <c r="F62" s="5"/>
      <c r="G62" s="5"/>
      <c r="H62" s="177">
        <f t="shared" si="0"/>
        <v>0</v>
      </c>
      <c r="I62" s="5">
        <v>39415</v>
      </c>
    </row>
    <row r="63" spans="1:9" x14ac:dyDescent="0.2">
      <c r="A63" s="245">
        <v>57</v>
      </c>
      <c r="B63" s="179" t="s">
        <v>64</v>
      </c>
      <c r="C63" s="826">
        <f>C42+C43+C48+C51+C56+C57+C58+C59+C60+C61+C62</f>
        <v>3931493</v>
      </c>
      <c r="D63" s="653">
        <f>D42+D43+D48+D51+D56+D57+D58+D59+D60+D61+D62</f>
        <v>1270000</v>
      </c>
      <c r="E63" s="6">
        <f>E42+E43+E48+E51+E56+E57+E58+E59+E60+E61+E62</f>
        <v>0</v>
      </c>
      <c r="F63" s="6">
        <f>F42+F43+F48+F51+F56+F57+F58+F59+F60+F61+F62</f>
        <v>0</v>
      </c>
      <c r="G63" s="6">
        <f>G42+G43+G48+G51+G56+G57+G58+G59+G60+G61+G62</f>
        <v>0</v>
      </c>
      <c r="H63" s="177">
        <f t="shared" si="0"/>
        <v>1270000</v>
      </c>
      <c r="I63" s="6">
        <f>I42+I43+I48+I51+I56+I57+I58+I59+I60+I61+I62</f>
        <v>4049975</v>
      </c>
    </row>
    <row r="64" spans="1:9" x14ac:dyDescent="0.2">
      <c r="A64" s="4">
        <v>58</v>
      </c>
      <c r="B64" s="174" t="s">
        <v>309</v>
      </c>
      <c r="C64" s="828"/>
      <c r="D64" s="838"/>
      <c r="E64" s="5"/>
      <c r="F64" s="5"/>
      <c r="G64" s="5"/>
      <c r="H64" s="177">
        <f t="shared" si="0"/>
        <v>0</v>
      </c>
      <c r="I64" s="5"/>
    </row>
    <row r="65" spans="1:9" x14ac:dyDescent="0.2">
      <c r="A65" s="245">
        <v>59</v>
      </c>
      <c r="B65" s="174" t="s">
        <v>310</v>
      </c>
      <c r="C65" s="823">
        <v>3000</v>
      </c>
      <c r="D65" s="838"/>
      <c r="E65" s="5"/>
      <c r="F65" s="5"/>
      <c r="G65" s="5"/>
      <c r="H65" s="177">
        <f t="shared" si="0"/>
        <v>0</v>
      </c>
      <c r="I65" s="5"/>
    </row>
    <row r="66" spans="1:9" x14ac:dyDescent="0.2">
      <c r="A66" s="4">
        <v>60</v>
      </c>
      <c r="B66" s="179" t="s">
        <v>65</v>
      </c>
      <c r="C66" s="826">
        <f>SUM(C64:C65)</f>
        <v>3000</v>
      </c>
      <c r="D66" s="653">
        <f>SUM(D64:D65)</f>
        <v>0</v>
      </c>
      <c r="E66" s="6">
        <f>SUM(E64:E65)</f>
        <v>0</v>
      </c>
      <c r="F66" s="6">
        <f>SUM(F64:F65)</f>
        <v>0</v>
      </c>
      <c r="G66" s="6">
        <f>SUM(G64:G65)</f>
        <v>0</v>
      </c>
      <c r="H66" s="177">
        <f t="shared" si="0"/>
        <v>0</v>
      </c>
      <c r="I66" s="6">
        <f>SUM(I64:I65)</f>
        <v>0</v>
      </c>
    </row>
    <row r="67" spans="1:9" x14ac:dyDescent="0.2">
      <c r="A67" s="245">
        <v>61</v>
      </c>
      <c r="B67" s="184" t="s">
        <v>311</v>
      </c>
      <c r="C67" s="822">
        <v>250000</v>
      </c>
      <c r="D67" s="656"/>
      <c r="E67" s="170"/>
      <c r="F67" s="170"/>
      <c r="G67" s="170"/>
      <c r="H67" s="177">
        <f t="shared" si="0"/>
        <v>0</v>
      </c>
      <c r="I67" s="170">
        <v>200000</v>
      </c>
    </row>
    <row r="68" spans="1:9" x14ac:dyDescent="0.2">
      <c r="A68" s="4">
        <v>62</v>
      </c>
      <c r="B68" s="185" t="s">
        <v>312</v>
      </c>
      <c r="C68" s="826">
        <f>C67</f>
        <v>250000</v>
      </c>
      <c r="D68" s="653">
        <f>D67</f>
        <v>0</v>
      </c>
      <c r="E68" s="6">
        <f>E67</f>
        <v>0</v>
      </c>
      <c r="F68" s="6">
        <f>F67</f>
        <v>0</v>
      </c>
      <c r="G68" s="6">
        <f>G67</f>
        <v>0</v>
      </c>
      <c r="H68" s="177">
        <f t="shared" si="0"/>
        <v>0</v>
      </c>
      <c r="I68" s="6">
        <f>I67</f>
        <v>200000</v>
      </c>
    </row>
    <row r="69" spans="1:9" ht="25.5" x14ac:dyDescent="0.2">
      <c r="A69" s="245">
        <v>63</v>
      </c>
      <c r="B69" s="174" t="s">
        <v>66</v>
      </c>
      <c r="C69" s="823"/>
      <c r="D69" s="602"/>
      <c r="E69" s="5"/>
      <c r="F69" s="5"/>
      <c r="G69" s="5"/>
      <c r="H69" s="177">
        <f t="shared" si="0"/>
        <v>0</v>
      </c>
      <c r="I69" s="5"/>
    </row>
    <row r="70" spans="1:9" x14ac:dyDescent="0.2">
      <c r="A70" s="4">
        <v>64</v>
      </c>
      <c r="B70" s="174" t="s">
        <v>67</v>
      </c>
      <c r="C70" s="823"/>
      <c r="D70" s="602"/>
      <c r="E70" s="5"/>
      <c r="F70" s="5"/>
      <c r="G70" s="5"/>
      <c r="H70" s="177">
        <f t="shared" si="0"/>
        <v>0</v>
      </c>
      <c r="I70" s="5"/>
    </row>
    <row r="71" spans="1:9" x14ac:dyDescent="0.2">
      <c r="A71" s="245">
        <v>65</v>
      </c>
      <c r="B71" s="174" t="s">
        <v>68</v>
      </c>
      <c r="C71" s="828"/>
      <c r="D71" s="838"/>
      <c r="E71" s="5"/>
      <c r="F71" s="5"/>
      <c r="G71" s="5"/>
      <c r="H71" s="177">
        <f t="shared" ref="H71:H81" si="1">SUM(D71:G71)</f>
        <v>0</v>
      </c>
      <c r="I71" s="3"/>
    </row>
    <row r="72" spans="1:9" x14ac:dyDescent="0.2">
      <c r="A72" s="4">
        <v>66</v>
      </c>
      <c r="B72" s="179" t="s">
        <v>69</v>
      </c>
      <c r="C72" s="833">
        <f t="shared" ref="C72" si="2">C69+C71</f>
        <v>0</v>
      </c>
      <c r="D72" s="818">
        <f t="shared" ref="D72" si="3">D69+D71</f>
        <v>0</v>
      </c>
      <c r="E72" s="14">
        <f>E69+E71</f>
        <v>0</v>
      </c>
      <c r="F72" s="14">
        <f>F69+F71</f>
        <v>0</v>
      </c>
      <c r="G72" s="14">
        <f>G69+G71</f>
        <v>0</v>
      </c>
      <c r="H72" s="177">
        <f t="shared" si="1"/>
        <v>0</v>
      </c>
      <c r="I72" s="14">
        <f t="shared" ref="I72" si="4">I69+I71</f>
        <v>0</v>
      </c>
    </row>
    <row r="73" spans="1:9" x14ac:dyDescent="0.2">
      <c r="A73" s="245">
        <v>67</v>
      </c>
      <c r="B73" s="186" t="s">
        <v>70</v>
      </c>
      <c r="C73" s="834">
        <f>C21+C29+C41+C63+C66+C68+C72</f>
        <v>4184493</v>
      </c>
      <c r="D73" s="819">
        <f>D21+D29+D41+D63+D66+D68+D72</f>
        <v>1270000</v>
      </c>
      <c r="E73" s="15">
        <f>E21+E29+E41+E63+E66+E68+E72</f>
        <v>0</v>
      </c>
      <c r="F73" s="15">
        <f>F21+F29+F41+F63+F66+F68+F72</f>
        <v>0</v>
      </c>
      <c r="G73" s="15">
        <f>G21+G29+G41+G63+G66+G68+G72</f>
        <v>0</v>
      </c>
      <c r="H73" s="177">
        <f t="shared" si="1"/>
        <v>1270000</v>
      </c>
      <c r="I73" s="15">
        <f>I21+I29+I41+I63+I66+I68+I72</f>
        <v>4249975</v>
      </c>
    </row>
    <row r="74" spans="1:9" ht="25.5" x14ac:dyDescent="0.2">
      <c r="A74" s="4">
        <v>68</v>
      </c>
      <c r="B74" s="176" t="s">
        <v>313</v>
      </c>
      <c r="C74" s="822"/>
      <c r="D74" s="656"/>
      <c r="E74" s="170"/>
      <c r="F74" s="170"/>
      <c r="G74" s="170"/>
      <c r="H74" s="177">
        <f t="shared" si="1"/>
        <v>0</v>
      </c>
      <c r="I74" s="170"/>
    </row>
    <row r="75" spans="1:9" ht="25.5" x14ac:dyDescent="0.2">
      <c r="A75" s="245">
        <v>69</v>
      </c>
      <c r="B75" s="174" t="s">
        <v>314</v>
      </c>
      <c r="C75" s="823">
        <v>9578019</v>
      </c>
      <c r="D75" s="602">
        <v>3200000</v>
      </c>
      <c r="E75" s="5">
        <v>6837656</v>
      </c>
      <c r="F75" s="5"/>
      <c r="G75" s="5"/>
      <c r="H75" s="177">
        <f t="shared" si="1"/>
        <v>10037656</v>
      </c>
      <c r="I75" s="5">
        <v>10037656</v>
      </c>
    </row>
    <row r="76" spans="1:9" x14ac:dyDescent="0.2">
      <c r="A76" s="4">
        <v>70</v>
      </c>
      <c r="B76" s="174" t="s">
        <v>71</v>
      </c>
      <c r="C76" s="823"/>
      <c r="D76" s="602"/>
      <c r="E76" s="5"/>
      <c r="F76" s="5"/>
      <c r="G76" s="5"/>
      <c r="H76" s="177">
        <f t="shared" si="1"/>
        <v>0</v>
      </c>
      <c r="I76" s="5"/>
    </row>
    <row r="77" spans="1:9" x14ac:dyDescent="0.2">
      <c r="A77" s="245">
        <v>71</v>
      </c>
      <c r="B77" s="174" t="s">
        <v>315</v>
      </c>
      <c r="C77" s="823">
        <v>94037671</v>
      </c>
      <c r="D77" s="602">
        <v>117254805</v>
      </c>
      <c r="E77" s="5">
        <v>960500</v>
      </c>
      <c r="F77" s="5"/>
      <c r="G77" s="5">
        <v>570491</v>
      </c>
      <c r="H77" s="177">
        <f t="shared" si="1"/>
        <v>118785796</v>
      </c>
      <c r="I77" s="5">
        <v>73077795</v>
      </c>
    </row>
    <row r="78" spans="1:9" x14ac:dyDescent="0.2">
      <c r="A78" s="4">
        <v>72</v>
      </c>
      <c r="B78" s="508" t="s">
        <v>668</v>
      </c>
      <c r="C78" s="823"/>
      <c r="D78" s="656"/>
      <c r="E78" s="510"/>
      <c r="F78" s="510"/>
      <c r="G78" s="510"/>
      <c r="H78" s="177">
        <f t="shared" si="1"/>
        <v>0</v>
      </c>
      <c r="I78" s="509"/>
    </row>
    <row r="79" spans="1:9" x14ac:dyDescent="0.2">
      <c r="A79" s="245">
        <v>73</v>
      </c>
      <c r="B79" s="174" t="s">
        <v>72</v>
      </c>
      <c r="C79" s="827">
        <f t="shared" ref="C79" si="5">SUM(C74:C78)</f>
        <v>103615690</v>
      </c>
      <c r="D79" s="815">
        <f>SUM(D74:D78)</f>
        <v>120454805</v>
      </c>
      <c r="E79" s="180">
        <f t="shared" ref="E79:F79" si="6">SUM(E74:E78)</f>
        <v>7798156</v>
      </c>
      <c r="F79" s="180">
        <f t="shared" si="6"/>
        <v>0</v>
      </c>
      <c r="G79" s="180">
        <f t="shared" ref="G79" si="7">SUM(G74:G78)</f>
        <v>570491</v>
      </c>
      <c r="H79" s="177">
        <f t="shared" si="1"/>
        <v>128823452</v>
      </c>
      <c r="I79" s="12">
        <f t="shared" ref="I79" si="8">SUM(I74:I78)</f>
        <v>83115451</v>
      </c>
    </row>
    <row r="80" spans="1:9" ht="13.5" thickBot="1" x14ac:dyDescent="0.25">
      <c r="A80" s="4">
        <v>74</v>
      </c>
      <c r="B80" s="187" t="s">
        <v>73</v>
      </c>
      <c r="C80" s="835">
        <f>C79</f>
        <v>103615690</v>
      </c>
      <c r="D80" s="820">
        <f>D79</f>
        <v>120454805</v>
      </c>
      <c r="E80" s="1003">
        <f>E79</f>
        <v>7798156</v>
      </c>
      <c r="F80" s="1003">
        <f>F79</f>
        <v>0</v>
      </c>
      <c r="G80" s="1003">
        <f>G79</f>
        <v>570491</v>
      </c>
      <c r="H80" s="1011">
        <f t="shared" si="1"/>
        <v>128823452</v>
      </c>
      <c r="I80" s="1003">
        <f>I79</f>
        <v>83115451</v>
      </c>
    </row>
    <row r="81" spans="1:9" ht="14.25" thickTop="1" thickBot="1" x14ac:dyDescent="0.25">
      <c r="A81" s="245">
        <v>75</v>
      </c>
      <c r="B81" s="188" t="s">
        <v>37</v>
      </c>
      <c r="C81" s="836">
        <f>C73+C80</f>
        <v>107800183</v>
      </c>
      <c r="D81" s="1020">
        <f>D73+D80</f>
        <v>121724805</v>
      </c>
      <c r="E81" s="1021">
        <f>E73+E80</f>
        <v>7798156</v>
      </c>
      <c r="F81" s="1013">
        <f>F73+F80</f>
        <v>0</v>
      </c>
      <c r="G81" s="1013">
        <f>G73+G80</f>
        <v>570491</v>
      </c>
      <c r="H81" s="1014">
        <f t="shared" si="1"/>
        <v>130093452</v>
      </c>
      <c r="I81" s="1015">
        <f>I73+I80</f>
        <v>87365426</v>
      </c>
    </row>
    <row r="82" spans="1:9" ht="13.5" thickTop="1" x14ac:dyDescent="0.2"/>
  </sheetData>
  <pageMargins left="0" right="0" top="0" bottom="0.19685039370078741" header="0.51181102362204722" footer="0.51181102362204722"/>
  <pageSetup scale="6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workbookViewId="0">
      <pane ySplit="6" topLeftCell="A49" activePane="bottomLeft" state="frozen"/>
      <selection activeCell="C6" sqref="C6"/>
      <selection pane="bottomLeft" activeCell="N76" sqref="N76"/>
    </sheetView>
  </sheetViews>
  <sheetFormatPr defaultRowHeight="12.75" x14ac:dyDescent="0.2"/>
  <cols>
    <col min="1" max="1" width="5.7109375" customWidth="1"/>
    <col min="2" max="2" width="50" customWidth="1"/>
    <col min="3" max="9" width="12.7109375" customWidth="1"/>
    <col min="255" max="255" width="5.7109375" customWidth="1"/>
    <col min="256" max="256" width="50" customWidth="1"/>
    <col min="257" max="257" width="28.85546875" customWidth="1"/>
    <col min="511" max="511" width="5.7109375" customWidth="1"/>
    <col min="512" max="512" width="50" customWidth="1"/>
    <col min="513" max="513" width="28.85546875" customWidth="1"/>
    <col min="767" max="767" width="5.7109375" customWidth="1"/>
    <col min="768" max="768" width="50" customWidth="1"/>
    <col min="769" max="769" width="28.85546875" customWidth="1"/>
    <col min="1023" max="1023" width="5.7109375" customWidth="1"/>
    <col min="1024" max="1024" width="50" customWidth="1"/>
    <col min="1025" max="1025" width="28.85546875" customWidth="1"/>
    <col min="1279" max="1279" width="5.7109375" customWidth="1"/>
    <col min="1280" max="1280" width="50" customWidth="1"/>
    <col min="1281" max="1281" width="28.85546875" customWidth="1"/>
    <col min="1535" max="1535" width="5.7109375" customWidth="1"/>
    <col min="1536" max="1536" width="50" customWidth="1"/>
    <col min="1537" max="1537" width="28.85546875" customWidth="1"/>
    <col min="1791" max="1791" width="5.7109375" customWidth="1"/>
    <col min="1792" max="1792" width="50" customWidth="1"/>
    <col min="1793" max="1793" width="28.85546875" customWidth="1"/>
    <col min="2047" max="2047" width="5.7109375" customWidth="1"/>
    <col min="2048" max="2048" width="50" customWidth="1"/>
    <col min="2049" max="2049" width="28.85546875" customWidth="1"/>
    <col min="2303" max="2303" width="5.7109375" customWidth="1"/>
    <col min="2304" max="2304" width="50" customWidth="1"/>
    <col min="2305" max="2305" width="28.85546875" customWidth="1"/>
    <col min="2559" max="2559" width="5.7109375" customWidth="1"/>
    <col min="2560" max="2560" width="50" customWidth="1"/>
    <col min="2561" max="2561" width="28.85546875" customWidth="1"/>
    <col min="2815" max="2815" width="5.7109375" customWidth="1"/>
    <col min="2816" max="2816" width="50" customWidth="1"/>
    <col min="2817" max="2817" width="28.85546875" customWidth="1"/>
    <col min="3071" max="3071" width="5.7109375" customWidth="1"/>
    <col min="3072" max="3072" width="50" customWidth="1"/>
    <col min="3073" max="3073" width="28.85546875" customWidth="1"/>
    <col min="3327" max="3327" width="5.7109375" customWidth="1"/>
    <col min="3328" max="3328" width="50" customWidth="1"/>
    <col min="3329" max="3329" width="28.85546875" customWidth="1"/>
    <col min="3583" max="3583" width="5.7109375" customWidth="1"/>
    <col min="3584" max="3584" width="50" customWidth="1"/>
    <col min="3585" max="3585" width="28.85546875" customWidth="1"/>
    <col min="3839" max="3839" width="5.7109375" customWidth="1"/>
    <col min="3840" max="3840" width="50" customWidth="1"/>
    <col min="3841" max="3841" width="28.85546875" customWidth="1"/>
    <col min="4095" max="4095" width="5.7109375" customWidth="1"/>
    <col min="4096" max="4096" width="50" customWidth="1"/>
    <col min="4097" max="4097" width="28.85546875" customWidth="1"/>
    <col min="4351" max="4351" width="5.7109375" customWidth="1"/>
    <col min="4352" max="4352" width="50" customWidth="1"/>
    <col min="4353" max="4353" width="28.85546875" customWidth="1"/>
    <col min="4607" max="4607" width="5.7109375" customWidth="1"/>
    <col min="4608" max="4608" width="50" customWidth="1"/>
    <col min="4609" max="4609" width="28.85546875" customWidth="1"/>
    <col min="4863" max="4863" width="5.7109375" customWidth="1"/>
    <col min="4864" max="4864" width="50" customWidth="1"/>
    <col min="4865" max="4865" width="28.85546875" customWidth="1"/>
    <col min="5119" max="5119" width="5.7109375" customWidth="1"/>
    <col min="5120" max="5120" width="50" customWidth="1"/>
    <col min="5121" max="5121" width="28.85546875" customWidth="1"/>
    <col min="5375" max="5375" width="5.7109375" customWidth="1"/>
    <col min="5376" max="5376" width="50" customWidth="1"/>
    <col min="5377" max="5377" width="28.85546875" customWidth="1"/>
    <col min="5631" max="5631" width="5.7109375" customWidth="1"/>
    <col min="5632" max="5632" width="50" customWidth="1"/>
    <col min="5633" max="5633" width="28.85546875" customWidth="1"/>
    <col min="5887" max="5887" width="5.7109375" customWidth="1"/>
    <col min="5888" max="5888" width="50" customWidth="1"/>
    <col min="5889" max="5889" width="28.85546875" customWidth="1"/>
    <col min="6143" max="6143" width="5.7109375" customWidth="1"/>
    <col min="6144" max="6144" width="50" customWidth="1"/>
    <col min="6145" max="6145" width="28.85546875" customWidth="1"/>
    <col min="6399" max="6399" width="5.7109375" customWidth="1"/>
    <col min="6400" max="6400" width="50" customWidth="1"/>
    <col min="6401" max="6401" width="28.85546875" customWidth="1"/>
    <col min="6655" max="6655" width="5.7109375" customWidth="1"/>
    <col min="6656" max="6656" width="50" customWidth="1"/>
    <col min="6657" max="6657" width="28.85546875" customWidth="1"/>
    <col min="6911" max="6911" width="5.7109375" customWidth="1"/>
    <col min="6912" max="6912" width="50" customWidth="1"/>
    <col min="6913" max="6913" width="28.85546875" customWidth="1"/>
    <col min="7167" max="7167" width="5.7109375" customWidth="1"/>
    <col min="7168" max="7168" width="50" customWidth="1"/>
    <col min="7169" max="7169" width="28.85546875" customWidth="1"/>
    <col min="7423" max="7423" width="5.7109375" customWidth="1"/>
    <col min="7424" max="7424" width="50" customWidth="1"/>
    <col min="7425" max="7425" width="28.85546875" customWidth="1"/>
    <col min="7679" max="7679" width="5.7109375" customWidth="1"/>
    <col min="7680" max="7680" width="50" customWidth="1"/>
    <col min="7681" max="7681" width="28.85546875" customWidth="1"/>
    <col min="7935" max="7935" width="5.7109375" customWidth="1"/>
    <col min="7936" max="7936" width="50" customWidth="1"/>
    <col min="7937" max="7937" width="28.85546875" customWidth="1"/>
    <col min="8191" max="8191" width="5.7109375" customWidth="1"/>
    <col min="8192" max="8192" width="50" customWidth="1"/>
    <col min="8193" max="8193" width="28.85546875" customWidth="1"/>
    <col min="8447" max="8447" width="5.7109375" customWidth="1"/>
    <col min="8448" max="8448" width="50" customWidth="1"/>
    <col min="8449" max="8449" width="28.85546875" customWidth="1"/>
    <col min="8703" max="8703" width="5.7109375" customWidth="1"/>
    <col min="8704" max="8704" width="50" customWidth="1"/>
    <col min="8705" max="8705" width="28.85546875" customWidth="1"/>
    <col min="8959" max="8959" width="5.7109375" customWidth="1"/>
    <col min="8960" max="8960" width="50" customWidth="1"/>
    <col min="8961" max="8961" width="28.85546875" customWidth="1"/>
    <col min="9215" max="9215" width="5.7109375" customWidth="1"/>
    <col min="9216" max="9216" width="50" customWidth="1"/>
    <col min="9217" max="9217" width="28.85546875" customWidth="1"/>
    <col min="9471" max="9471" width="5.7109375" customWidth="1"/>
    <col min="9472" max="9472" width="50" customWidth="1"/>
    <col min="9473" max="9473" width="28.85546875" customWidth="1"/>
    <col min="9727" max="9727" width="5.7109375" customWidth="1"/>
    <col min="9728" max="9728" width="50" customWidth="1"/>
    <col min="9729" max="9729" width="28.85546875" customWidth="1"/>
    <col min="9983" max="9983" width="5.7109375" customWidth="1"/>
    <col min="9984" max="9984" width="50" customWidth="1"/>
    <col min="9985" max="9985" width="28.85546875" customWidth="1"/>
    <col min="10239" max="10239" width="5.7109375" customWidth="1"/>
    <col min="10240" max="10240" width="50" customWidth="1"/>
    <col min="10241" max="10241" width="28.85546875" customWidth="1"/>
    <col min="10495" max="10495" width="5.7109375" customWidth="1"/>
    <col min="10496" max="10496" width="50" customWidth="1"/>
    <col min="10497" max="10497" width="28.85546875" customWidth="1"/>
    <col min="10751" max="10751" width="5.7109375" customWidth="1"/>
    <col min="10752" max="10752" width="50" customWidth="1"/>
    <col min="10753" max="10753" width="28.85546875" customWidth="1"/>
    <col min="11007" max="11007" width="5.7109375" customWidth="1"/>
    <col min="11008" max="11008" width="50" customWidth="1"/>
    <col min="11009" max="11009" width="28.85546875" customWidth="1"/>
    <col min="11263" max="11263" width="5.7109375" customWidth="1"/>
    <col min="11264" max="11264" width="50" customWidth="1"/>
    <col min="11265" max="11265" width="28.85546875" customWidth="1"/>
    <col min="11519" max="11519" width="5.7109375" customWidth="1"/>
    <col min="11520" max="11520" width="50" customWidth="1"/>
    <col min="11521" max="11521" width="28.85546875" customWidth="1"/>
    <col min="11775" max="11775" width="5.7109375" customWidth="1"/>
    <col min="11776" max="11776" width="50" customWidth="1"/>
    <col min="11777" max="11777" width="28.85546875" customWidth="1"/>
    <col min="12031" max="12031" width="5.7109375" customWidth="1"/>
    <col min="12032" max="12032" width="50" customWidth="1"/>
    <col min="12033" max="12033" width="28.85546875" customWidth="1"/>
    <col min="12287" max="12287" width="5.7109375" customWidth="1"/>
    <col min="12288" max="12288" width="50" customWidth="1"/>
    <col min="12289" max="12289" width="28.85546875" customWidth="1"/>
    <col min="12543" max="12543" width="5.7109375" customWidth="1"/>
    <col min="12544" max="12544" width="50" customWidth="1"/>
    <col min="12545" max="12545" width="28.85546875" customWidth="1"/>
    <col min="12799" max="12799" width="5.7109375" customWidth="1"/>
    <col min="12800" max="12800" width="50" customWidth="1"/>
    <col min="12801" max="12801" width="28.85546875" customWidth="1"/>
    <col min="13055" max="13055" width="5.7109375" customWidth="1"/>
    <col min="13056" max="13056" width="50" customWidth="1"/>
    <col min="13057" max="13057" width="28.85546875" customWidth="1"/>
    <col min="13311" max="13311" width="5.7109375" customWidth="1"/>
    <col min="13312" max="13312" width="50" customWidth="1"/>
    <col min="13313" max="13313" width="28.85546875" customWidth="1"/>
    <col min="13567" max="13567" width="5.7109375" customWidth="1"/>
    <col min="13568" max="13568" width="50" customWidth="1"/>
    <col min="13569" max="13569" width="28.85546875" customWidth="1"/>
    <col min="13823" max="13823" width="5.7109375" customWidth="1"/>
    <col min="13824" max="13824" width="50" customWidth="1"/>
    <col min="13825" max="13825" width="28.85546875" customWidth="1"/>
    <col min="14079" max="14079" width="5.7109375" customWidth="1"/>
    <col min="14080" max="14080" width="50" customWidth="1"/>
    <col min="14081" max="14081" width="28.85546875" customWidth="1"/>
    <col min="14335" max="14335" width="5.7109375" customWidth="1"/>
    <col min="14336" max="14336" width="50" customWidth="1"/>
    <col min="14337" max="14337" width="28.85546875" customWidth="1"/>
    <col min="14591" max="14591" width="5.7109375" customWidth="1"/>
    <col min="14592" max="14592" width="50" customWidth="1"/>
    <col min="14593" max="14593" width="28.85546875" customWidth="1"/>
    <col min="14847" max="14847" width="5.7109375" customWidth="1"/>
    <col min="14848" max="14848" width="50" customWidth="1"/>
    <col min="14849" max="14849" width="28.85546875" customWidth="1"/>
    <col min="15103" max="15103" width="5.7109375" customWidth="1"/>
    <col min="15104" max="15104" width="50" customWidth="1"/>
    <col min="15105" max="15105" width="28.85546875" customWidth="1"/>
    <col min="15359" max="15359" width="5.7109375" customWidth="1"/>
    <col min="15360" max="15360" width="50" customWidth="1"/>
    <col min="15361" max="15361" width="28.85546875" customWidth="1"/>
    <col min="15615" max="15615" width="5.7109375" customWidth="1"/>
    <col min="15616" max="15616" width="50" customWidth="1"/>
    <col min="15617" max="15617" width="28.85546875" customWidth="1"/>
    <col min="15871" max="15871" width="5.7109375" customWidth="1"/>
    <col min="15872" max="15872" width="50" customWidth="1"/>
    <col min="15873" max="15873" width="28.85546875" customWidth="1"/>
    <col min="16127" max="16127" width="5.7109375" customWidth="1"/>
    <col min="16128" max="16128" width="50" customWidth="1"/>
    <col min="16129" max="16129" width="28.85546875" customWidth="1"/>
  </cols>
  <sheetData>
    <row r="1" spans="1:9" x14ac:dyDescent="0.2">
      <c r="B1" s="171" t="s">
        <v>274</v>
      </c>
      <c r="D1" s="400" t="s">
        <v>775</v>
      </c>
      <c r="I1" s="400"/>
    </row>
    <row r="2" spans="1:9" x14ac:dyDescent="0.2">
      <c r="B2" s="171" t="s">
        <v>558</v>
      </c>
      <c r="D2" s="158" t="s">
        <v>704</v>
      </c>
      <c r="I2" s="158"/>
    </row>
    <row r="3" spans="1:9" x14ac:dyDescent="0.2">
      <c r="D3" t="s">
        <v>75</v>
      </c>
    </row>
    <row r="4" spans="1:9" x14ac:dyDescent="0.2">
      <c r="B4" s="173" t="s">
        <v>658</v>
      </c>
    </row>
    <row r="5" spans="1:9" ht="25.5" x14ac:dyDescent="0.2">
      <c r="A5" s="1" t="s">
        <v>1</v>
      </c>
      <c r="B5" s="2" t="s">
        <v>2</v>
      </c>
      <c r="C5" s="821" t="s">
        <v>755</v>
      </c>
      <c r="D5" s="837" t="s">
        <v>370</v>
      </c>
      <c r="E5" s="646" t="s">
        <v>656</v>
      </c>
      <c r="F5" s="646" t="s">
        <v>756</v>
      </c>
      <c r="G5" s="646" t="s">
        <v>777</v>
      </c>
      <c r="H5" s="643" t="s">
        <v>655</v>
      </c>
      <c r="I5" s="646" t="s">
        <v>770</v>
      </c>
    </row>
    <row r="6" spans="1:9" ht="25.5" x14ac:dyDescent="0.2">
      <c r="A6" s="4">
        <v>1</v>
      </c>
      <c r="B6" s="174" t="s">
        <v>42</v>
      </c>
      <c r="C6" s="823"/>
      <c r="D6" s="602"/>
      <c r="E6" s="170"/>
      <c r="F6" s="170"/>
      <c r="G6" s="170"/>
      <c r="H6" s="177">
        <f>SUM(D6:G6)</f>
        <v>0</v>
      </c>
      <c r="I6" s="5"/>
    </row>
    <row r="7" spans="1:9" ht="25.5" x14ac:dyDescent="0.2">
      <c r="A7" s="4">
        <v>2</v>
      </c>
      <c r="B7" s="174" t="s">
        <v>277</v>
      </c>
      <c r="C7" s="823"/>
      <c r="D7" s="602"/>
      <c r="E7" s="170"/>
      <c r="F7" s="170"/>
      <c r="G7" s="170"/>
      <c r="H7" s="177">
        <f t="shared" ref="H7:H70" si="0">SUM(D7:G7)</f>
        <v>0</v>
      </c>
      <c r="I7" s="5"/>
    </row>
    <row r="8" spans="1:9" ht="25.5" x14ac:dyDescent="0.2">
      <c r="A8" s="245">
        <v>3</v>
      </c>
      <c r="B8" s="246" t="s">
        <v>347</v>
      </c>
      <c r="C8" s="823"/>
      <c r="D8" s="602"/>
      <c r="E8" s="170"/>
      <c r="F8" s="170"/>
      <c r="G8" s="170"/>
      <c r="H8" s="177">
        <f t="shared" si="0"/>
        <v>0</v>
      </c>
      <c r="I8" s="5"/>
    </row>
    <row r="9" spans="1:9" ht="18" customHeight="1" x14ac:dyDescent="0.2">
      <c r="A9" s="4">
        <v>4</v>
      </c>
      <c r="B9" s="246" t="s">
        <v>348</v>
      </c>
      <c r="C9" s="823"/>
      <c r="D9" s="602"/>
      <c r="E9" s="398"/>
      <c r="F9" s="398"/>
      <c r="G9" s="398"/>
      <c r="H9" s="177">
        <f t="shared" si="0"/>
        <v>0</v>
      </c>
      <c r="I9" s="248"/>
    </row>
    <row r="10" spans="1:9" ht="25.5" x14ac:dyDescent="0.2">
      <c r="A10" s="245">
        <v>5</v>
      </c>
      <c r="B10" s="174" t="s">
        <v>278</v>
      </c>
      <c r="C10" s="823"/>
      <c r="D10" s="602"/>
      <c r="E10" s="170"/>
      <c r="F10" s="170"/>
      <c r="G10" s="170"/>
      <c r="H10" s="177">
        <f t="shared" si="0"/>
        <v>0</v>
      </c>
      <c r="I10" s="5"/>
    </row>
    <row r="11" spans="1:9" ht="25.5" x14ac:dyDescent="0.2">
      <c r="A11" s="4">
        <v>6</v>
      </c>
      <c r="B11" s="174" t="s">
        <v>279</v>
      </c>
      <c r="C11" s="823"/>
      <c r="D11" s="602"/>
      <c r="E11" s="5"/>
      <c r="F11" s="5"/>
      <c r="G11" s="5"/>
      <c r="H11" s="177">
        <f t="shared" si="0"/>
        <v>0</v>
      </c>
      <c r="I11" s="5"/>
    </row>
    <row r="12" spans="1:9" x14ac:dyDescent="0.2">
      <c r="A12" s="245">
        <v>7</v>
      </c>
      <c r="B12" s="174" t="s">
        <v>280</v>
      </c>
      <c r="C12" s="823"/>
      <c r="D12" s="602"/>
      <c r="E12" s="5"/>
      <c r="F12" s="5"/>
      <c r="G12" s="5"/>
      <c r="H12" s="177">
        <f t="shared" si="0"/>
        <v>0</v>
      </c>
      <c r="I12" s="5"/>
    </row>
    <row r="13" spans="1:9" x14ac:dyDescent="0.2">
      <c r="A13" s="4">
        <v>8</v>
      </c>
      <c r="B13" s="174" t="s">
        <v>43</v>
      </c>
      <c r="C13" s="824">
        <f>SUM(C6:C12)</f>
        <v>0</v>
      </c>
      <c r="D13" s="813">
        <f>SUM(D6:D12)</f>
        <v>0</v>
      </c>
      <c r="E13" s="11">
        <f>SUM(E6:E12)</f>
        <v>0</v>
      </c>
      <c r="F13" s="11">
        <f>SUM(F6:F12)</f>
        <v>0</v>
      </c>
      <c r="G13" s="11">
        <f>SUM(G6:G12)</f>
        <v>0</v>
      </c>
      <c r="H13" s="177">
        <f t="shared" si="0"/>
        <v>0</v>
      </c>
      <c r="I13" s="11">
        <f>SUM(I6:I12)</f>
        <v>0</v>
      </c>
    </row>
    <row r="14" spans="1:9" s="178" customFormat="1" x14ac:dyDescent="0.2">
      <c r="A14" s="245">
        <v>9</v>
      </c>
      <c r="B14" s="176" t="s">
        <v>281</v>
      </c>
      <c r="C14" s="825"/>
      <c r="D14" s="814"/>
      <c r="E14" s="177"/>
      <c r="F14" s="177"/>
      <c r="G14" s="177"/>
      <c r="H14" s="177">
        <f t="shared" si="0"/>
        <v>0</v>
      </c>
      <c r="I14" s="177"/>
    </row>
    <row r="15" spans="1:9" ht="25.5" x14ac:dyDescent="0.2">
      <c r="A15" s="4">
        <v>10</v>
      </c>
      <c r="B15" s="174" t="s">
        <v>44</v>
      </c>
      <c r="C15" s="824">
        <f>SUM(C16:C20)</f>
        <v>0</v>
      </c>
      <c r="D15" s="813">
        <f>SUM(D16:D20)</f>
        <v>0</v>
      </c>
      <c r="E15" s="11">
        <f>SUM(E16:E20)</f>
        <v>0</v>
      </c>
      <c r="F15" s="11">
        <f>SUM(F16:F20)</f>
        <v>0</v>
      </c>
      <c r="G15" s="11">
        <f>SUM(G16:G20)</f>
        <v>0</v>
      </c>
      <c r="H15" s="177">
        <f t="shared" si="0"/>
        <v>0</v>
      </c>
      <c r="I15" s="11">
        <f>SUM(I16:I20)</f>
        <v>0</v>
      </c>
    </row>
    <row r="16" spans="1:9" x14ac:dyDescent="0.2">
      <c r="A16" s="245">
        <v>11</v>
      </c>
      <c r="B16" s="174" t="s">
        <v>282</v>
      </c>
      <c r="C16" s="823"/>
      <c r="D16" s="602"/>
      <c r="E16" s="5"/>
      <c r="F16" s="5"/>
      <c r="G16" s="5"/>
      <c r="H16" s="177">
        <f t="shared" si="0"/>
        <v>0</v>
      </c>
      <c r="I16" s="5"/>
    </row>
    <row r="17" spans="1:9" x14ac:dyDescent="0.2">
      <c r="A17" s="4">
        <v>12</v>
      </c>
      <c r="B17" s="174" t="s">
        <v>283</v>
      </c>
      <c r="C17" s="823"/>
      <c r="D17" s="602"/>
      <c r="E17" s="5"/>
      <c r="F17" s="5"/>
      <c r="G17" s="5"/>
      <c r="H17" s="177">
        <f t="shared" si="0"/>
        <v>0</v>
      </c>
      <c r="I17" s="5"/>
    </row>
    <row r="18" spans="1:9" x14ac:dyDescent="0.2">
      <c r="A18" s="245">
        <v>13</v>
      </c>
      <c r="B18" s="174" t="s">
        <v>284</v>
      </c>
      <c r="C18" s="823"/>
      <c r="D18" s="602"/>
      <c r="E18" s="5"/>
      <c r="F18" s="5"/>
      <c r="G18" s="5"/>
      <c r="H18" s="177">
        <f t="shared" si="0"/>
        <v>0</v>
      </c>
      <c r="I18" s="5"/>
    </row>
    <row r="19" spans="1:9" x14ac:dyDescent="0.2">
      <c r="A19" s="4">
        <v>14</v>
      </c>
      <c r="B19" s="174" t="s">
        <v>285</v>
      </c>
      <c r="C19" s="823"/>
      <c r="D19" s="602"/>
      <c r="E19" s="5"/>
      <c r="F19" s="5"/>
      <c r="G19" s="5"/>
      <c r="H19" s="177">
        <f t="shared" si="0"/>
        <v>0</v>
      </c>
      <c r="I19" s="5"/>
    </row>
    <row r="20" spans="1:9" x14ac:dyDescent="0.2">
      <c r="A20" s="245">
        <v>15</v>
      </c>
      <c r="B20" s="174" t="s">
        <v>286</v>
      </c>
      <c r="C20" s="823"/>
      <c r="D20" s="602"/>
      <c r="E20" s="5"/>
      <c r="F20" s="5"/>
      <c r="G20" s="5"/>
      <c r="H20" s="177">
        <f t="shared" si="0"/>
        <v>0</v>
      </c>
      <c r="I20" s="5"/>
    </row>
    <row r="21" spans="1:9" ht="25.5" x14ac:dyDescent="0.2">
      <c r="A21" s="4">
        <v>16</v>
      </c>
      <c r="B21" s="1022" t="s">
        <v>45</v>
      </c>
      <c r="C21" s="1023">
        <f>C13+C15</f>
        <v>0</v>
      </c>
      <c r="D21" s="1024">
        <f>D13+D15</f>
        <v>0</v>
      </c>
      <c r="E21" s="1025">
        <f>E13+E15</f>
        <v>0</v>
      </c>
      <c r="F21" s="1025">
        <f>F13+F15</f>
        <v>0</v>
      </c>
      <c r="G21" s="1025">
        <f>G13+G15</f>
        <v>0</v>
      </c>
      <c r="H21" s="177">
        <f t="shared" si="0"/>
        <v>0</v>
      </c>
      <c r="I21" s="1025">
        <f>I13+I15</f>
        <v>0</v>
      </c>
    </row>
    <row r="22" spans="1:9" x14ac:dyDescent="0.2">
      <c r="A22" s="245">
        <v>17</v>
      </c>
      <c r="B22" s="174" t="s">
        <v>46</v>
      </c>
      <c r="C22" s="827">
        <f>C23</f>
        <v>0</v>
      </c>
      <c r="D22" s="815">
        <f>D23</f>
        <v>0</v>
      </c>
      <c r="E22" s="12">
        <f>E23</f>
        <v>0</v>
      </c>
      <c r="F22" s="12">
        <f>F23</f>
        <v>0</v>
      </c>
      <c r="G22" s="12">
        <f>G23</f>
        <v>0</v>
      </c>
      <c r="H22" s="177">
        <f t="shared" si="0"/>
        <v>0</v>
      </c>
      <c r="I22" s="12">
        <f>I23</f>
        <v>0</v>
      </c>
    </row>
    <row r="23" spans="1:9" x14ac:dyDescent="0.2">
      <c r="A23" s="4">
        <v>18</v>
      </c>
      <c r="B23" s="174" t="s">
        <v>287</v>
      </c>
      <c r="C23" s="840"/>
      <c r="D23" s="839"/>
      <c r="E23" s="170"/>
      <c r="F23" s="170"/>
      <c r="G23" s="170"/>
      <c r="H23" s="177">
        <f t="shared" si="0"/>
        <v>0</v>
      </c>
      <c r="I23" s="170"/>
    </row>
    <row r="24" spans="1:9" x14ac:dyDescent="0.2">
      <c r="A24" s="245">
        <v>19</v>
      </c>
      <c r="B24" s="174" t="s">
        <v>288</v>
      </c>
      <c r="C24" s="827">
        <f>SUM(C25:C28)</f>
        <v>0</v>
      </c>
      <c r="D24" s="815">
        <f>SUM(D25:D28)</f>
        <v>0</v>
      </c>
      <c r="E24" s="12">
        <f>SUM(E25:E28)</f>
        <v>0</v>
      </c>
      <c r="F24" s="12">
        <f>SUM(F25:F28)</f>
        <v>0</v>
      </c>
      <c r="G24" s="12">
        <f>SUM(G25:G28)</f>
        <v>0</v>
      </c>
      <c r="H24" s="177">
        <f t="shared" si="0"/>
        <v>0</v>
      </c>
      <c r="I24" s="12">
        <f>SUM(I25:I28)</f>
        <v>0</v>
      </c>
    </row>
    <row r="25" spans="1:9" x14ac:dyDescent="0.2">
      <c r="A25" s="4">
        <v>20</v>
      </c>
      <c r="B25" s="174" t="s">
        <v>289</v>
      </c>
      <c r="C25" s="828"/>
      <c r="D25" s="838"/>
      <c r="E25" s="5"/>
      <c r="F25" s="5"/>
      <c r="G25" s="5"/>
      <c r="H25" s="177">
        <f t="shared" si="0"/>
        <v>0</v>
      </c>
      <c r="I25" s="812"/>
    </row>
    <row r="26" spans="1:9" x14ac:dyDescent="0.2">
      <c r="A26" s="245">
        <v>21</v>
      </c>
      <c r="B26" s="174" t="s">
        <v>290</v>
      </c>
      <c r="C26" s="828"/>
      <c r="D26" s="602"/>
      <c r="E26" s="5"/>
      <c r="F26" s="5"/>
      <c r="G26" s="5"/>
      <c r="H26" s="177">
        <f t="shared" si="0"/>
        <v>0</v>
      </c>
      <c r="I26" s="5"/>
    </row>
    <row r="27" spans="1:9" x14ac:dyDescent="0.2">
      <c r="A27" s="4">
        <v>22</v>
      </c>
      <c r="B27" s="174" t="s">
        <v>291</v>
      </c>
      <c r="C27" s="828"/>
      <c r="D27" s="602"/>
      <c r="E27" s="5"/>
      <c r="F27" s="5"/>
      <c r="G27" s="5"/>
      <c r="H27" s="177">
        <f t="shared" si="0"/>
        <v>0</v>
      </c>
      <c r="I27" s="5"/>
    </row>
    <row r="28" spans="1:9" x14ac:dyDescent="0.2">
      <c r="A28" s="245">
        <v>23</v>
      </c>
      <c r="B28" s="181" t="s">
        <v>292</v>
      </c>
      <c r="C28" s="828"/>
      <c r="D28" s="602"/>
      <c r="E28" s="5"/>
      <c r="F28" s="5"/>
      <c r="G28" s="5"/>
      <c r="H28" s="177">
        <f t="shared" si="0"/>
        <v>0</v>
      </c>
      <c r="I28" s="5"/>
    </row>
    <row r="29" spans="1:9" ht="25.5" x14ac:dyDescent="0.2">
      <c r="A29" s="4">
        <v>24</v>
      </c>
      <c r="B29" s="179" t="s">
        <v>47</v>
      </c>
      <c r="C29" s="826">
        <f>C22+C24</f>
        <v>0</v>
      </c>
      <c r="D29" s="653">
        <f>D22+D24</f>
        <v>0</v>
      </c>
      <c r="E29" s="6">
        <f>E22+E24</f>
        <v>0</v>
      </c>
      <c r="F29" s="1025">
        <f>F22+F24</f>
        <v>0</v>
      </c>
      <c r="G29" s="1025">
        <f>G22+G24</f>
        <v>0</v>
      </c>
      <c r="H29" s="177">
        <f t="shared" si="0"/>
        <v>0</v>
      </c>
      <c r="I29" s="1025">
        <f>I22+I24</f>
        <v>0</v>
      </c>
    </row>
    <row r="30" spans="1:9" x14ac:dyDescent="0.2">
      <c r="A30" s="245">
        <v>25</v>
      </c>
      <c r="B30" s="174" t="s">
        <v>48</v>
      </c>
      <c r="C30" s="824">
        <f>SUM(C31:C32)</f>
        <v>0</v>
      </c>
      <c r="D30" s="813">
        <f>SUM(D31:D32)</f>
        <v>0</v>
      </c>
      <c r="E30" s="11">
        <f>SUM(E31:E33)</f>
        <v>0</v>
      </c>
      <c r="F30" s="11">
        <f>SUM(F31:F33)</f>
        <v>0</v>
      </c>
      <c r="G30" s="11">
        <f>SUM(G31:G33)</f>
        <v>0</v>
      </c>
      <c r="H30" s="177">
        <f t="shared" si="0"/>
        <v>0</v>
      </c>
      <c r="I30" s="11">
        <f>SUM(I31:I32)</f>
        <v>0</v>
      </c>
    </row>
    <row r="31" spans="1:9" x14ac:dyDescent="0.2">
      <c r="A31" s="4">
        <v>26</v>
      </c>
      <c r="B31" s="174" t="s">
        <v>49</v>
      </c>
      <c r="C31" s="823"/>
      <c r="D31" s="602"/>
      <c r="E31" s="5"/>
      <c r="F31" s="5"/>
      <c r="G31" s="5"/>
      <c r="H31" s="177">
        <f t="shared" si="0"/>
        <v>0</v>
      </c>
      <c r="I31" s="5"/>
    </row>
    <row r="32" spans="1:9" ht="16.5" customHeight="1" x14ac:dyDescent="0.2">
      <c r="A32" s="245">
        <v>27</v>
      </c>
      <c r="B32" s="174" t="s">
        <v>50</v>
      </c>
      <c r="C32" s="823"/>
      <c r="D32" s="602"/>
      <c r="E32" s="5"/>
      <c r="F32" s="5"/>
      <c r="G32" s="5"/>
      <c r="H32" s="177">
        <f t="shared" si="0"/>
        <v>0</v>
      </c>
      <c r="I32" s="5"/>
    </row>
    <row r="33" spans="1:9" ht="16.5" customHeight="1" x14ac:dyDescent="0.2">
      <c r="A33" s="507"/>
      <c r="B33" s="508" t="s">
        <v>559</v>
      </c>
      <c r="C33" s="823"/>
      <c r="D33" s="602"/>
      <c r="E33" s="510"/>
      <c r="F33" s="510"/>
      <c r="G33" s="510"/>
      <c r="H33" s="177">
        <f t="shared" si="0"/>
        <v>0</v>
      </c>
      <c r="I33" s="509"/>
    </row>
    <row r="34" spans="1:9" ht="18.75" customHeight="1" x14ac:dyDescent="0.2">
      <c r="A34" s="4">
        <v>28</v>
      </c>
      <c r="B34" s="174" t="s">
        <v>51</v>
      </c>
      <c r="C34" s="823"/>
      <c r="D34" s="602"/>
      <c r="E34" s="5"/>
      <c r="F34" s="5"/>
      <c r="G34" s="5"/>
      <c r="H34" s="177">
        <f t="shared" si="0"/>
        <v>0</v>
      </c>
      <c r="I34" s="5"/>
    </row>
    <row r="35" spans="1:9" x14ac:dyDescent="0.2">
      <c r="A35" s="245">
        <v>29</v>
      </c>
      <c r="B35" s="174" t="s">
        <v>293</v>
      </c>
      <c r="C35" s="823"/>
      <c r="D35" s="602"/>
      <c r="E35" s="5"/>
      <c r="F35" s="5"/>
      <c r="G35" s="5"/>
      <c r="H35" s="177">
        <f t="shared" si="0"/>
        <v>0</v>
      </c>
      <c r="I35" s="5"/>
    </row>
    <row r="36" spans="1:9" ht="25.5" x14ac:dyDescent="0.2">
      <c r="A36" s="4">
        <v>30</v>
      </c>
      <c r="B36" s="174" t="s">
        <v>294</v>
      </c>
      <c r="C36" s="829"/>
      <c r="D36" s="602"/>
      <c r="E36" s="5"/>
      <c r="F36" s="5"/>
      <c r="G36" s="5"/>
      <c r="H36" s="177">
        <f t="shared" si="0"/>
        <v>0</v>
      </c>
      <c r="I36" s="5"/>
    </row>
    <row r="37" spans="1:9" x14ac:dyDescent="0.2">
      <c r="A37" s="245">
        <v>31</v>
      </c>
      <c r="B37" s="174" t="s">
        <v>52</v>
      </c>
      <c r="C37" s="824">
        <f>SUM(C33:C35)</f>
        <v>0</v>
      </c>
      <c r="D37" s="813">
        <f>SUM(D34:D36)</f>
        <v>0</v>
      </c>
      <c r="E37" s="11">
        <f>SUM(E34:E36)</f>
        <v>0</v>
      </c>
      <c r="F37" s="11">
        <f>SUM(F34:F36)</f>
        <v>0</v>
      </c>
      <c r="G37" s="11">
        <f>SUM(G34:G36)</f>
        <v>0</v>
      </c>
      <c r="H37" s="177">
        <f t="shared" si="0"/>
        <v>0</v>
      </c>
      <c r="I37" s="11">
        <f>SUM(I34:I36)</f>
        <v>0</v>
      </c>
    </row>
    <row r="38" spans="1:9" x14ac:dyDescent="0.2">
      <c r="A38" s="4">
        <v>32</v>
      </c>
      <c r="B38" s="174" t="s">
        <v>53</v>
      </c>
      <c r="C38" s="824">
        <f>SUM(C39:C40)</f>
        <v>0</v>
      </c>
      <c r="D38" s="813">
        <f>SUM(D39:D40)</f>
        <v>0</v>
      </c>
      <c r="E38" s="11"/>
      <c r="F38" s="11"/>
      <c r="G38" s="11"/>
      <c r="H38" s="177">
        <f t="shared" si="0"/>
        <v>0</v>
      </c>
      <c r="I38" s="11">
        <f>SUM(I39:I40)</f>
        <v>0</v>
      </c>
    </row>
    <row r="39" spans="1:9" ht="51" x14ac:dyDescent="0.2">
      <c r="A39" s="245">
        <v>33</v>
      </c>
      <c r="B39" s="174" t="s">
        <v>295</v>
      </c>
      <c r="C39" s="823"/>
      <c r="D39" s="602"/>
      <c r="E39" s="5"/>
      <c r="F39" s="5"/>
      <c r="G39" s="5"/>
      <c r="H39" s="177">
        <f t="shared" si="0"/>
        <v>0</v>
      </c>
      <c r="I39" s="5"/>
    </row>
    <row r="40" spans="1:9" x14ac:dyDescent="0.2">
      <c r="A40" s="4">
        <v>34</v>
      </c>
      <c r="B40" s="174" t="s">
        <v>296</v>
      </c>
      <c r="C40" s="823"/>
      <c r="D40" s="602"/>
      <c r="E40" s="5"/>
      <c r="F40" s="5"/>
      <c r="G40" s="5"/>
      <c r="H40" s="177">
        <f t="shared" si="0"/>
        <v>0</v>
      </c>
      <c r="I40" s="5"/>
    </row>
    <row r="41" spans="1:9" x14ac:dyDescent="0.2">
      <c r="A41" s="245">
        <v>35</v>
      </c>
      <c r="B41" s="179" t="s">
        <v>54</v>
      </c>
      <c r="C41" s="826">
        <f>C30+C37+C38</f>
        <v>0</v>
      </c>
      <c r="D41" s="653">
        <f>D30+D37+D38</f>
        <v>0</v>
      </c>
      <c r="E41" s="6">
        <f>E30+E37+E38</f>
        <v>0</v>
      </c>
      <c r="F41" s="6">
        <f>F30+F37+F38</f>
        <v>0</v>
      </c>
      <c r="G41" s="1025">
        <f>G30+G37+G38</f>
        <v>0</v>
      </c>
      <c r="H41" s="177">
        <f t="shared" si="0"/>
        <v>0</v>
      </c>
      <c r="I41" s="1025">
        <f>I30+I37+I38</f>
        <v>0</v>
      </c>
    </row>
    <row r="42" spans="1:9" x14ac:dyDescent="0.2">
      <c r="A42" s="4">
        <v>36</v>
      </c>
      <c r="B42" s="176" t="s">
        <v>297</v>
      </c>
      <c r="C42" s="830"/>
      <c r="D42" s="816"/>
      <c r="E42" s="182"/>
      <c r="F42" s="182"/>
      <c r="G42" s="182"/>
      <c r="H42" s="177">
        <f t="shared" si="0"/>
        <v>0</v>
      </c>
      <c r="I42" s="182"/>
    </row>
    <row r="43" spans="1:9" x14ac:dyDescent="0.2">
      <c r="A43" s="245">
        <v>37</v>
      </c>
      <c r="B43" s="183" t="s">
        <v>55</v>
      </c>
      <c r="C43" s="831">
        <f>SUM(C44:C47)</f>
        <v>12350102</v>
      </c>
      <c r="D43" s="817">
        <f>SUM(D44:D47)</f>
        <v>13587390</v>
      </c>
      <c r="E43" s="13">
        <f>SUM(E44:E47)</f>
        <v>0</v>
      </c>
      <c r="F43" s="13">
        <f>SUM(F44:F47)</f>
        <v>0</v>
      </c>
      <c r="G43" s="13">
        <f>SUM(G44:G47)</f>
        <v>0</v>
      </c>
      <c r="H43" s="177">
        <f t="shared" si="0"/>
        <v>13587390</v>
      </c>
      <c r="I43" s="13">
        <f>SUM(I44:I47)</f>
        <v>8450232</v>
      </c>
    </row>
    <row r="44" spans="1:9" x14ac:dyDescent="0.2">
      <c r="A44" s="4">
        <v>38</v>
      </c>
      <c r="B44" s="183" t="s">
        <v>298</v>
      </c>
      <c r="C44" s="822">
        <v>10050696</v>
      </c>
      <c r="D44" s="656">
        <v>11190930</v>
      </c>
      <c r="E44" s="170"/>
      <c r="F44" s="170"/>
      <c r="G44" s="170"/>
      <c r="H44" s="177">
        <f t="shared" si="0"/>
        <v>11190930</v>
      </c>
      <c r="I44" s="170">
        <v>7233933</v>
      </c>
    </row>
    <row r="45" spans="1:9" x14ac:dyDescent="0.2">
      <c r="A45" s="245">
        <v>39</v>
      </c>
      <c r="B45" s="183" t="s">
        <v>56</v>
      </c>
      <c r="C45" s="832"/>
      <c r="D45" s="650"/>
      <c r="E45" s="7"/>
      <c r="F45" s="7"/>
      <c r="G45" s="7"/>
      <c r="H45" s="177">
        <f t="shared" si="0"/>
        <v>0</v>
      </c>
      <c r="I45" s="7"/>
    </row>
    <row r="46" spans="1:9" x14ac:dyDescent="0.2">
      <c r="A46" s="4">
        <v>40</v>
      </c>
      <c r="B46" s="183" t="s">
        <v>299</v>
      </c>
      <c r="C46" s="832">
        <v>2299406</v>
      </c>
      <c r="D46" s="650">
        <v>2396460</v>
      </c>
      <c r="E46" s="7"/>
      <c r="F46" s="7"/>
      <c r="G46" s="7"/>
      <c r="H46" s="177">
        <f t="shared" si="0"/>
        <v>2396460</v>
      </c>
      <c r="I46" s="7">
        <v>1216299</v>
      </c>
    </row>
    <row r="47" spans="1:9" x14ac:dyDescent="0.2">
      <c r="A47" s="245">
        <v>41</v>
      </c>
      <c r="B47" s="183" t="s">
        <v>300</v>
      </c>
      <c r="C47" s="832"/>
      <c r="D47" s="650"/>
      <c r="E47" s="7"/>
      <c r="F47" s="7"/>
      <c r="G47" s="7"/>
      <c r="H47" s="177">
        <f t="shared" si="0"/>
        <v>0</v>
      </c>
      <c r="I47" s="7"/>
    </row>
    <row r="48" spans="1:9" x14ac:dyDescent="0.2">
      <c r="A48" s="4">
        <v>42</v>
      </c>
      <c r="B48" s="174" t="s">
        <v>57</v>
      </c>
      <c r="C48" s="831">
        <f>SUM(C49:C50)</f>
        <v>0</v>
      </c>
      <c r="D48" s="817">
        <f>SUM(D49:D50)</f>
        <v>0</v>
      </c>
      <c r="E48" s="13">
        <f>SUM(E49:E50)</f>
        <v>0</v>
      </c>
      <c r="F48" s="13">
        <f>SUM(F49:F50)</f>
        <v>0</v>
      </c>
      <c r="G48" s="13">
        <f>SUM(G49:G50)</f>
        <v>0</v>
      </c>
      <c r="H48" s="177">
        <f t="shared" si="0"/>
        <v>0</v>
      </c>
      <c r="I48" s="13">
        <f>SUM(I49:I50)</f>
        <v>0</v>
      </c>
    </row>
    <row r="49" spans="1:9" x14ac:dyDescent="0.2">
      <c r="A49" s="245">
        <v>43</v>
      </c>
      <c r="B49" s="174" t="s">
        <v>58</v>
      </c>
      <c r="C49" s="823"/>
      <c r="D49" s="602"/>
      <c r="E49" s="5"/>
      <c r="F49" s="5"/>
      <c r="G49" s="5"/>
      <c r="H49" s="177">
        <f t="shared" si="0"/>
        <v>0</v>
      </c>
      <c r="I49" s="5"/>
    </row>
    <row r="50" spans="1:9" x14ac:dyDescent="0.2">
      <c r="A50" s="4">
        <v>44</v>
      </c>
      <c r="B50" s="174" t="s">
        <v>59</v>
      </c>
      <c r="C50" s="823"/>
      <c r="D50" s="602"/>
      <c r="E50" s="5"/>
      <c r="F50" s="5"/>
      <c r="G50" s="5"/>
      <c r="H50" s="177">
        <f t="shared" si="0"/>
        <v>0</v>
      </c>
      <c r="I50" s="5"/>
    </row>
    <row r="51" spans="1:9" x14ac:dyDescent="0.2">
      <c r="A51" s="245">
        <v>45</v>
      </c>
      <c r="B51" s="174" t="s">
        <v>301</v>
      </c>
      <c r="C51" s="831">
        <f>SUM(C52:C55)</f>
        <v>0</v>
      </c>
      <c r="D51" s="817">
        <f>SUM(D52:D55)</f>
        <v>0</v>
      </c>
      <c r="E51" s="13">
        <f>SUM(E52:E55)</f>
        <v>0</v>
      </c>
      <c r="F51" s="13">
        <f>SUM(F52:F55)</f>
        <v>0</v>
      </c>
      <c r="G51" s="13">
        <f>SUM(G52:G55)</f>
        <v>0</v>
      </c>
      <c r="H51" s="177">
        <f t="shared" si="0"/>
        <v>0</v>
      </c>
      <c r="I51" s="13">
        <f>SUM(I52:I55)</f>
        <v>0</v>
      </c>
    </row>
    <row r="52" spans="1:9" ht="25.5" x14ac:dyDescent="0.2">
      <c r="A52" s="4">
        <v>46</v>
      </c>
      <c r="B52" s="174" t="s">
        <v>302</v>
      </c>
      <c r="C52" s="823"/>
      <c r="D52" s="602"/>
      <c r="E52" s="5"/>
      <c r="F52" s="5"/>
      <c r="G52" s="5"/>
      <c r="H52" s="177">
        <f t="shared" si="0"/>
        <v>0</v>
      </c>
      <c r="I52" s="5"/>
    </row>
    <row r="53" spans="1:9" ht="25.5" x14ac:dyDescent="0.2">
      <c r="A53" s="245">
        <v>47</v>
      </c>
      <c r="B53" s="174" t="s">
        <v>60</v>
      </c>
      <c r="C53" s="823"/>
      <c r="D53" s="602"/>
      <c r="E53" s="5"/>
      <c r="F53" s="5"/>
      <c r="G53" s="5"/>
      <c r="H53" s="177">
        <f t="shared" si="0"/>
        <v>0</v>
      </c>
      <c r="I53" s="5"/>
    </row>
    <row r="54" spans="1:9" x14ac:dyDescent="0.2">
      <c r="A54" s="4">
        <v>48</v>
      </c>
      <c r="B54" s="174" t="s">
        <v>303</v>
      </c>
      <c r="C54" s="823"/>
      <c r="D54" s="602"/>
      <c r="E54" s="5"/>
      <c r="F54" s="5"/>
      <c r="G54" s="5"/>
      <c r="H54" s="177">
        <f t="shared" si="0"/>
        <v>0</v>
      </c>
      <c r="I54" s="5"/>
    </row>
    <row r="55" spans="1:9" x14ac:dyDescent="0.2">
      <c r="A55" s="245">
        <v>49</v>
      </c>
      <c r="B55" s="174" t="s">
        <v>61</v>
      </c>
      <c r="C55" s="823"/>
      <c r="D55" s="602"/>
      <c r="E55" s="5"/>
      <c r="F55" s="5"/>
      <c r="G55" s="5"/>
      <c r="H55" s="177">
        <f t="shared" si="0"/>
        <v>0</v>
      </c>
      <c r="I55" s="5"/>
    </row>
    <row r="56" spans="1:9" x14ac:dyDescent="0.2">
      <c r="A56" s="4">
        <v>50</v>
      </c>
      <c r="B56" s="174" t="s">
        <v>304</v>
      </c>
      <c r="C56" s="823">
        <v>4089640</v>
      </c>
      <c r="D56" s="602">
        <v>3589810</v>
      </c>
      <c r="E56" s="5"/>
      <c r="F56" s="5"/>
      <c r="G56" s="5"/>
      <c r="H56" s="177">
        <f t="shared" si="0"/>
        <v>3589810</v>
      </c>
      <c r="I56" s="5">
        <v>2376342</v>
      </c>
    </row>
    <row r="57" spans="1:9" x14ac:dyDescent="0.2">
      <c r="A57" s="245">
        <v>51</v>
      </c>
      <c r="B57" s="174" t="s">
        <v>305</v>
      </c>
      <c r="C57" s="822">
        <v>4439000</v>
      </c>
      <c r="D57" s="656">
        <v>4637844</v>
      </c>
      <c r="E57" s="170"/>
      <c r="F57" s="170"/>
      <c r="G57" s="170"/>
      <c r="H57" s="177">
        <f t="shared" si="0"/>
        <v>4637844</v>
      </c>
      <c r="I57" s="170">
        <v>2923190</v>
      </c>
    </row>
    <row r="58" spans="1:9" x14ac:dyDescent="0.2">
      <c r="A58" s="4">
        <v>52</v>
      </c>
      <c r="B58" s="174" t="s">
        <v>62</v>
      </c>
      <c r="C58" s="823"/>
      <c r="D58" s="602"/>
      <c r="E58" s="5"/>
      <c r="F58" s="5"/>
      <c r="G58" s="5"/>
      <c r="H58" s="177">
        <f t="shared" si="0"/>
        <v>0</v>
      </c>
      <c r="I58" s="5"/>
    </row>
    <row r="59" spans="1:9" ht="25.5" x14ac:dyDescent="0.2">
      <c r="A59" s="245">
        <v>53</v>
      </c>
      <c r="B59" s="174" t="s">
        <v>306</v>
      </c>
      <c r="C59" s="823">
        <v>44216</v>
      </c>
      <c r="D59" s="602"/>
      <c r="E59" s="5"/>
      <c r="F59" s="5"/>
      <c r="G59" s="5"/>
      <c r="H59" s="177">
        <f t="shared" si="0"/>
        <v>0</v>
      </c>
      <c r="I59" s="5">
        <v>33940</v>
      </c>
    </row>
    <row r="60" spans="1:9" x14ac:dyDescent="0.2">
      <c r="A60" s="4">
        <v>54</v>
      </c>
      <c r="B60" s="174" t="s">
        <v>307</v>
      </c>
      <c r="C60" s="823"/>
      <c r="D60" s="602"/>
      <c r="E60" s="5"/>
      <c r="F60" s="5"/>
      <c r="G60" s="5"/>
      <c r="H60" s="177">
        <f t="shared" si="0"/>
        <v>0</v>
      </c>
      <c r="I60" s="5"/>
    </row>
    <row r="61" spans="1:9" x14ac:dyDescent="0.2">
      <c r="A61" s="245">
        <v>55</v>
      </c>
      <c r="B61" s="174" t="s">
        <v>63</v>
      </c>
      <c r="C61" s="823"/>
      <c r="D61" s="602"/>
      <c r="E61" s="5"/>
      <c r="F61" s="5"/>
      <c r="G61" s="5"/>
      <c r="H61" s="177">
        <f t="shared" si="0"/>
        <v>0</v>
      </c>
      <c r="I61" s="5"/>
    </row>
    <row r="62" spans="1:9" x14ac:dyDescent="0.2">
      <c r="A62" s="4">
        <v>56</v>
      </c>
      <c r="B62" s="174" t="s">
        <v>308</v>
      </c>
      <c r="C62" s="823">
        <v>3094</v>
      </c>
      <c r="D62" s="838"/>
      <c r="E62" s="5"/>
      <c r="F62" s="5"/>
      <c r="G62" s="5"/>
      <c r="H62" s="177">
        <f t="shared" si="0"/>
        <v>0</v>
      </c>
      <c r="I62" s="3">
        <v>244630</v>
      </c>
    </row>
    <row r="63" spans="1:9" x14ac:dyDescent="0.2">
      <c r="A63" s="245">
        <v>57</v>
      </c>
      <c r="B63" s="179" t="s">
        <v>64</v>
      </c>
      <c r="C63" s="826">
        <f>C42+C43+C48+C51+C56+C57+C58+C59+C60+C61+C62</f>
        <v>20926052</v>
      </c>
      <c r="D63" s="653">
        <f>D42+D43+D48+D51+D56+D57+D58+D59+D60+D61+D62</f>
        <v>21815044</v>
      </c>
      <c r="E63" s="6">
        <f>E42+E43+E48+E51+E56+E57+E58+E59+E60+E61+E62</f>
        <v>0</v>
      </c>
      <c r="F63" s="6">
        <f>F42+F43+F48+F51+F56+F57+F58+F59+F60+F61+F62</f>
        <v>0</v>
      </c>
      <c r="G63" s="1025">
        <f>G42+G43+G48+G51+G56+G57+G58+G59+G60+G61+G62</f>
        <v>0</v>
      </c>
      <c r="H63" s="177">
        <f t="shared" si="0"/>
        <v>21815044</v>
      </c>
      <c r="I63" s="1025">
        <f>I42+I43+I48+I51+I56+I57+I58+I59+I60+I61+I62</f>
        <v>14028334</v>
      </c>
    </row>
    <row r="64" spans="1:9" x14ac:dyDescent="0.2">
      <c r="A64" s="4">
        <v>58</v>
      </c>
      <c r="B64" s="174" t="s">
        <v>309</v>
      </c>
      <c r="C64" s="828"/>
      <c r="D64" s="838"/>
      <c r="E64" s="5"/>
      <c r="F64" s="5"/>
      <c r="G64" s="5"/>
      <c r="H64" s="177">
        <f t="shared" si="0"/>
        <v>0</v>
      </c>
      <c r="I64" s="5"/>
    </row>
    <row r="65" spans="1:9" x14ac:dyDescent="0.2">
      <c r="A65" s="245">
        <v>59</v>
      </c>
      <c r="B65" s="174" t="s">
        <v>310</v>
      </c>
      <c r="C65" s="823"/>
      <c r="D65" s="838"/>
      <c r="E65" s="5"/>
      <c r="F65" s="5"/>
      <c r="G65" s="5"/>
      <c r="H65" s="177">
        <f t="shared" si="0"/>
        <v>0</v>
      </c>
      <c r="I65" s="5"/>
    </row>
    <row r="66" spans="1:9" x14ac:dyDescent="0.2">
      <c r="A66" s="4">
        <v>60</v>
      </c>
      <c r="B66" s="179" t="s">
        <v>65</v>
      </c>
      <c r="C66" s="826">
        <f>SUM(C64:C65)</f>
        <v>0</v>
      </c>
      <c r="D66" s="653">
        <f>SUM(D64:D65)</f>
        <v>0</v>
      </c>
      <c r="E66" s="6">
        <f>SUM(E64:E65)</f>
        <v>0</v>
      </c>
      <c r="F66" s="6">
        <f>SUM(F64:F65)</f>
        <v>0</v>
      </c>
      <c r="G66" s="1025">
        <f>SUM(G64:G65)</f>
        <v>0</v>
      </c>
      <c r="H66" s="177">
        <f t="shared" si="0"/>
        <v>0</v>
      </c>
      <c r="I66" s="1025">
        <f>SUM(I64:I65)</f>
        <v>0</v>
      </c>
    </row>
    <row r="67" spans="1:9" x14ac:dyDescent="0.2">
      <c r="A67" s="245">
        <v>61</v>
      </c>
      <c r="B67" s="184" t="s">
        <v>311</v>
      </c>
      <c r="C67" s="822"/>
      <c r="D67" s="656"/>
      <c r="E67" s="170"/>
      <c r="F67" s="170"/>
      <c r="G67" s="170"/>
      <c r="H67" s="177">
        <f t="shared" si="0"/>
        <v>0</v>
      </c>
      <c r="I67" s="170"/>
    </row>
    <row r="68" spans="1:9" x14ac:dyDescent="0.2">
      <c r="A68" s="4">
        <v>62</v>
      </c>
      <c r="B68" s="185" t="s">
        <v>312</v>
      </c>
      <c r="C68" s="826">
        <f>C67</f>
        <v>0</v>
      </c>
      <c r="D68" s="653">
        <f>D67</f>
        <v>0</v>
      </c>
      <c r="E68" s="6">
        <f>E67</f>
        <v>0</v>
      </c>
      <c r="F68" s="6">
        <f>F67</f>
        <v>0</v>
      </c>
      <c r="G68" s="1025">
        <f>G67</f>
        <v>0</v>
      </c>
      <c r="H68" s="177">
        <f t="shared" si="0"/>
        <v>0</v>
      </c>
      <c r="I68" s="1025">
        <f>I67</f>
        <v>0</v>
      </c>
    </row>
    <row r="69" spans="1:9" ht="25.5" x14ac:dyDescent="0.2">
      <c r="A69" s="245">
        <v>63</v>
      </c>
      <c r="B69" s="174" t="s">
        <v>66</v>
      </c>
      <c r="C69" s="823"/>
      <c r="D69" s="602"/>
      <c r="E69" s="5"/>
      <c r="F69" s="5"/>
      <c r="G69" s="5"/>
      <c r="H69" s="177">
        <f t="shared" si="0"/>
        <v>0</v>
      </c>
      <c r="I69" s="5"/>
    </row>
    <row r="70" spans="1:9" x14ac:dyDescent="0.2">
      <c r="A70" s="4">
        <v>64</v>
      </c>
      <c r="B70" s="174" t="s">
        <v>67</v>
      </c>
      <c r="C70" s="823"/>
      <c r="D70" s="602"/>
      <c r="E70" s="5"/>
      <c r="F70" s="5"/>
      <c r="G70" s="5"/>
      <c r="H70" s="177">
        <f t="shared" si="0"/>
        <v>0</v>
      </c>
      <c r="I70" s="5"/>
    </row>
    <row r="71" spans="1:9" x14ac:dyDescent="0.2">
      <c r="A71" s="245">
        <v>65</v>
      </c>
      <c r="B71" s="174" t="s">
        <v>68</v>
      </c>
      <c r="C71" s="828"/>
      <c r="D71" s="838"/>
      <c r="E71" s="5"/>
      <c r="F71" s="5"/>
      <c r="G71" s="5"/>
      <c r="H71" s="177">
        <f t="shared" ref="H71:H81" si="1">SUM(D71:G71)</f>
        <v>0</v>
      </c>
      <c r="I71" s="3"/>
    </row>
    <row r="72" spans="1:9" x14ac:dyDescent="0.2">
      <c r="A72" s="4">
        <v>66</v>
      </c>
      <c r="B72" s="179" t="s">
        <v>69</v>
      </c>
      <c r="C72" s="833">
        <f t="shared" ref="C72" si="2">C69+C71</f>
        <v>0</v>
      </c>
      <c r="D72" s="818">
        <f t="shared" ref="D72" si="3">D69+D71</f>
        <v>0</v>
      </c>
      <c r="E72" s="14">
        <f>E69+E71</f>
        <v>0</v>
      </c>
      <c r="F72" s="14">
        <f>F69+F71</f>
        <v>0</v>
      </c>
      <c r="G72" s="1026">
        <f>G69+G71</f>
        <v>0</v>
      </c>
      <c r="H72" s="177">
        <f t="shared" si="1"/>
        <v>0</v>
      </c>
      <c r="I72" s="1026">
        <f t="shared" ref="I72" si="4">I69+I71</f>
        <v>0</v>
      </c>
    </row>
    <row r="73" spans="1:9" x14ac:dyDescent="0.2">
      <c r="A73" s="245">
        <v>67</v>
      </c>
      <c r="B73" s="186" t="s">
        <v>70</v>
      </c>
      <c r="C73" s="834">
        <f>C21+C29+C41+C63+C66+C68+C72</f>
        <v>20926052</v>
      </c>
      <c r="D73" s="819">
        <f>D21+D29+D41+D63+D66+D68+D72</f>
        <v>21815044</v>
      </c>
      <c r="E73" s="15">
        <f>E21+E29+E41+E63+E66+E68+E72</f>
        <v>0</v>
      </c>
      <c r="F73" s="15">
        <f>F21+F29+F41+F63+F66+F68+F72</f>
        <v>0</v>
      </c>
      <c r="G73" s="15">
        <f>G21+G29+G41+G63+G66+G68+G72</f>
        <v>0</v>
      </c>
      <c r="H73" s="177">
        <f t="shared" si="1"/>
        <v>21815044</v>
      </c>
      <c r="I73" s="15">
        <f>I21+I29+I41+I63+I66+I68+I72</f>
        <v>14028334</v>
      </c>
    </row>
    <row r="74" spans="1:9" ht="25.5" x14ac:dyDescent="0.2">
      <c r="A74" s="4">
        <v>68</v>
      </c>
      <c r="B74" s="176" t="s">
        <v>313</v>
      </c>
      <c r="C74" s="822"/>
      <c r="D74" s="656"/>
      <c r="E74" s="170"/>
      <c r="F74" s="170"/>
      <c r="G74" s="170"/>
      <c r="H74" s="177">
        <f t="shared" si="1"/>
        <v>0</v>
      </c>
      <c r="I74" s="170"/>
    </row>
    <row r="75" spans="1:9" ht="25.5" x14ac:dyDescent="0.2">
      <c r="A75" s="245">
        <v>69</v>
      </c>
      <c r="B75" s="174" t="s">
        <v>314</v>
      </c>
      <c r="C75" s="823">
        <v>19077108</v>
      </c>
      <c r="D75" s="602">
        <v>6000000</v>
      </c>
      <c r="E75" s="5">
        <v>13662464</v>
      </c>
      <c r="F75" s="5"/>
      <c r="G75" s="5"/>
      <c r="H75" s="177">
        <f t="shared" si="1"/>
        <v>19662464</v>
      </c>
      <c r="I75" s="5">
        <v>19662464</v>
      </c>
    </row>
    <row r="76" spans="1:9" x14ac:dyDescent="0.2">
      <c r="A76" s="4">
        <v>70</v>
      </c>
      <c r="B76" s="174" t="s">
        <v>71</v>
      </c>
      <c r="C76" s="823"/>
      <c r="D76" s="602"/>
      <c r="E76" s="5"/>
      <c r="F76" s="5"/>
      <c r="G76" s="5"/>
      <c r="H76" s="177">
        <f t="shared" si="1"/>
        <v>0</v>
      </c>
      <c r="I76" s="5"/>
    </row>
    <row r="77" spans="1:9" x14ac:dyDescent="0.2">
      <c r="A77" s="245">
        <v>71</v>
      </c>
      <c r="B77" s="174" t="s">
        <v>315</v>
      </c>
      <c r="C77" s="823">
        <v>245784081</v>
      </c>
      <c r="D77" s="602">
        <v>292303939</v>
      </c>
      <c r="E77" s="5"/>
      <c r="F77" s="5">
        <v>-1838107</v>
      </c>
      <c r="G77" s="5"/>
      <c r="H77" s="177">
        <f t="shared" si="1"/>
        <v>290465832</v>
      </c>
      <c r="I77" s="5">
        <v>170105670</v>
      </c>
    </row>
    <row r="78" spans="1:9" x14ac:dyDescent="0.2">
      <c r="A78" s="4">
        <v>72</v>
      </c>
      <c r="B78" s="508" t="s">
        <v>668</v>
      </c>
      <c r="C78" s="823"/>
      <c r="D78" s="656"/>
      <c r="E78" s="510"/>
      <c r="F78" s="510"/>
      <c r="G78" s="510"/>
      <c r="H78" s="177">
        <f t="shared" si="1"/>
        <v>0</v>
      </c>
      <c r="I78" s="509"/>
    </row>
    <row r="79" spans="1:9" x14ac:dyDescent="0.2">
      <c r="A79" s="245">
        <v>73</v>
      </c>
      <c r="B79" s="174" t="s">
        <v>72</v>
      </c>
      <c r="C79" s="827">
        <f t="shared" ref="C79" si="5">SUM(C74:C78)</f>
        <v>264861189</v>
      </c>
      <c r="D79" s="1027">
        <f>SUM(D74:D78)</f>
        <v>298303939</v>
      </c>
      <c r="E79" s="1028">
        <f t="shared" ref="E79:F79" si="6">SUM(E74:E78)</f>
        <v>13662464</v>
      </c>
      <c r="F79" s="1028">
        <f t="shared" si="6"/>
        <v>-1838107</v>
      </c>
      <c r="G79" s="1028">
        <f t="shared" ref="G79" si="7">SUM(G74:G78)</f>
        <v>0</v>
      </c>
      <c r="H79" s="177">
        <f t="shared" si="1"/>
        <v>310128296</v>
      </c>
      <c r="I79" s="12">
        <f t="shared" ref="I79" si="8">SUM(I74:I78)</f>
        <v>189768134</v>
      </c>
    </row>
    <row r="80" spans="1:9" ht="13.5" thickBot="1" x14ac:dyDescent="0.25">
      <c r="A80" s="4">
        <v>74</v>
      </c>
      <c r="B80" s="187" t="s">
        <v>73</v>
      </c>
      <c r="C80" s="835">
        <f>C79</f>
        <v>264861189</v>
      </c>
      <c r="D80" s="820">
        <f>D79</f>
        <v>298303939</v>
      </c>
      <c r="E80" s="16">
        <f>E79</f>
        <v>13662464</v>
      </c>
      <c r="F80" s="16">
        <f>F79</f>
        <v>-1838107</v>
      </c>
      <c r="G80" s="1003">
        <f>G79</f>
        <v>0</v>
      </c>
      <c r="H80" s="1011">
        <f t="shared" si="1"/>
        <v>310128296</v>
      </c>
      <c r="I80" s="1003">
        <f>I79</f>
        <v>189768134</v>
      </c>
    </row>
    <row r="81" spans="1:9" ht="14.25" thickTop="1" thickBot="1" x14ac:dyDescent="0.25">
      <c r="A81" s="245">
        <v>75</v>
      </c>
      <c r="B81" s="188" t="s">
        <v>37</v>
      </c>
      <c r="C81" s="836">
        <f>C73+C80</f>
        <v>285787241</v>
      </c>
      <c r="D81" s="189">
        <f>D73+D80</f>
        <v>320118983</v>
      </c>
      <c r="E81" s="189">
        <f>E73+E80</f>
        <v>13662464</v>
      </c>
      <c r="F81" s="1020">
        <f>F73+F80</f>
        <v>-1838107</v>
      </c>
      <c r="G81" s="1012">
        <f>G73+G80</f>
        <v>0</v>
      </c>
      <c r="H81" s="1014">
        <f t="shared" si="1"/>
        <v>331943340</v>
      </c>
      <c r="I81" s="1015">
        <f>I73+I80</f>
        <v>203796468</v>
      </c>
    </row>
    <row r="82" spans="1:9" ht="13.5" thickTop="1" x14ac:dyDescent="0.2"/>
  </sheetData>
  <pageMargins left="0" right="0" top="0" bottom="0.19685039370078741" header="0.51181102362204722" footer="0.51181102362204722"/>
  <pageSetup scale="6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workbookViewId="0">
      <pane ySplit="5" topLeftCell="A18" activePane="bottomLeft" state="frozen"/>
      <selection activeCell="G44" sqref="G44"/>
      <selection pane="bottomLeft" activeCell="G43" sqref="G43"/>
    </sheetView>
  </sheetViews>
  <sheetFormatPr defaultRowHeight="12.75" x14ac:dyDescent="0.2"/>
  <cols>
    <col min="1" max="1" width="6.42578125" customWidth="1"/>
    <col min="2" max="2" width="46.5703125" customWidth="1"/>
    <col min="3" max="3" width="14.5703125" customWidth="1"/>
    <col min="4" max="4" width="16" customWidth="1"/>
    <col min="5" max="8" width="12.7109375" customWidth="1"/>
    <col min="9" max="9" width="14.42578125" customWidth="1"/>
    <col min="246" max="246" width="6.42578125" customWidth="1"/>
    <col min="247" max="247" width="46.5703125" customWidth="1"/>
    <col min="248" max="248" width="29.42578125" customWidth="1"/>
    <col min="502" max="502" width="6.42578125" customWidth="1"/>
    <col min="503" max="503" width="46.5703125" customWidth="1"/>
    <col min="504" max="504" width="29.42578125" customWidth="1"/>
    <col min="758" max="758" width="6.42578125" customWidth="1"/>
    <col min="759" max="759" width="46.5703125" customWidth="1"/>
    <col min="760" max="760" width="29.42578125" customWidth="1"/>
    <col min="1014" max="1014" width="6.42578125" customWidth="1"/>
    <col min="1015" max="1015" width="46.5703125" customWidth="1"/>
    <col min="1016" max="1016" width="29.42578125" customWidth="1"/>
    <col min="1270" max="1270" width="6.42578125" customWidth="1"/>
    <col min="1271" max="1271" width="46.5703125" customWidth="1"/>
    <col min="1272" max="1272" width="29.42578125" customWidth="1"/>
    <col min="1526" max="1526" width="6.42578125" customWidth="1"/>
    <col min="1527" max="1527" width="46.5703125" customWidth="1"/>
    <col min="1528" max="1528" width="29.42578125" customWidth="1"/>
    <col min="1782" max="1782" width="6.42578125" customWidth="1"/>
    <col min="1783" max="1783" width="46.5703125" customWidth="1"/>
    <col min="1784" max="1784" width="29.42578125" customWidth="1"/>
    <col min="2038" max="2038" width="6.42578125" customWidth="1"/>
    <col min="2039" max="2039" width="46.5703125" customWidth="1"/>
    <col min="2040" max="2040" width="29.42578125" customWidth="1"/>
    <col min="2294" max="2294" width="6.42578125" customWidth="1"/>
    <col min="2295" max="2295" width="46.5703125" customWidth="1"/>
    <col min="2296" max="2296" width="29.42578125" customWidth="1"/>
    <col min="2550" max="2550" width="6.42578125" customWidth="1"/>
    <col min="2551" max="2551" width="46.5703125" customWidth="1"/>
    <col min="2552" max="2552" width="29.42578125" customWidth="1"/>
    <col min="2806" max="2806" width="6.42578125" customWidth="1"/>
    <col min="2807" max="2807" width="46.5703125" customWidth="1"/>
    <col min="2808" max="2808" width="29.42578125" customWidth="1"/>
    <col min="3062" max="3062" width="6.42578125" customWidth="1"/>
    <col min="3063" max="3063" width="46.5703125" customWidth="1"/>
    <col min="3064" max="3064" width="29.42578125" customWidth="1"/>
    <col min="3318" max="3318" width="6.42578125" customWidth="1"/>
    <col min="3319" max="3319" width="46.5703125" customWidth="1"/>
    <col min="3320" max="3320" width="29.42578125" customWidth="1"/>
    <col min="3574" max="3574" width="6.42578125" customWidth="1"/>
    <col min="3575" max="3575" width="46.5703125" customWidth="1"/>
    <col min="3576" max="3576" width="29.42578125" customWidth="1"/>
    <col min="3830" max="3830" width="6.42578125" customWidth="1"/>
    <col min="3831" max="3831" width="46.5703125" customWidth="1"/>
    <col min="3832" max="3832" width="29.42578125" customWidth="1"/>
    <col min="4086" max="4086" width="6.42578125" customWidth="1"/>
    <col min="4087" max="4087" width="46.5703125" customWidth="1"/>
    <col min="4088" max="4088" width="29.42578125" customWidth="1"/>
    <col min="4342" max="4342" width="6.42578125" customWidth="1"/>
    <col min="4343" max="4343" width="46.5703125" customWidth="1"/>
    <col min="4344" max="4344" width="29.42578125" customWidth="1"/>
    <col min="4598" max="4598" width="6.42578125" customWidth="1"/>
    <col min="4599" max="4599" width="46.5703125" customWidth="1"/>
    <col min="4600" max="4600" width="29.42578125" customWidth="1"/>
    <col min="4854" max="4854" width="6.42578125" customWidth="1"/>
    <col min="4855" max="4855" width="46.5703125" customWidth="1"/>
    <col min="4856" max="4856" width="29.42578125" customWidth="1"/>
    <col min="5110" max="5110" width="6.42578125" customWidth="1"/>
    <col min="5111" max="5111" width="46.5703125" customWidth="1"/>
    <col min="5112" max="5112" width="29.42578125" customWidth="1"/>
    <col min="5366" max="5366" width="6.42578125" customWidth="1"/>
    <col min="5367" max="5367" width="46.5703125" customWidth="1"/>
    <col min="5368" max="5368" width="29.42578125" customWidth="1"/>
    <col min="5622" max="5622" width="6.42578125" customWidth="1"/>
    <col min="5623" max="5623" width="46.5703125" customWidth="1"/>
    <col min="5624" max="5624" width="29.42578125" customWidth="1"/>
    <col min="5878" max="5878" width="6.42578125" customWidth="1"/>
    <col min="5879" max="5879" width="46.5703125" customWidth="1"/>
    <col min="5880" max="5880" width="29.42578125" customWidth="1"/>
    <col min="6134" max="6134" width="6.42578125" customWidth="1"/>
    <col min="6135" max="6135" width="46.5703125" customWidth="1"/>
    <col min="6136" max="6136" width="29.42578125" customWidth="1"/>
    <col min="6390" max="6390" width="6.42578125" customWidth="1"/>
    <col min="6391" max="6391" width="46.5703125" customWidth="1"/>
    <col min="6392" max="6392" width="29.42578125" customWidth="1"/>
    <col min="6646" max="6646" width="6.42578125" customWidth="1"/>
    <col min="6647" max="6647" width="46.5703125" customWidth="1"/>
    <col min="6648" max="6648" width="29.42578125" customWidth="1"/>
    <col min="6902" max="6902" width="6.42578125" customWidth="1"/>
    <col min="6903" max="6903" width="46.5703125" customWidth="1"/>
    <col min="6904" max="6904" width="29.42578125" customWidth="1"/>
    <col min="7158" max="7158" width="6.42578125" customWidth="1"/>
    <col min="7159" max="7159" width="46.5703125" customWidth="1"/>
    <col min="7160" max="7160" width="29.42578125" customWidth="1"/>
    <col min="7414" max="7414" width="6.42578125" customWidth="1"/>
    <col min="7415" max="7415" width="46.5703125" customWidth="1"/>
    <col min="7416" max="7416" width="29.42578125" customWidth="1"/>
    <col min="7670" max="7670" width="6.42578125" customWidth="1"/>
    <col min="7671" max="7671" width="46.5703125" customWidth="1"/>
    <col min="7672" max="7672" width="29.42578125" customWidth="1"/>
    <col min="7926" max="7926" width="6.42578125" customWidth="1"/>
    <col min="7927" max="7927" width="46.5703125" customWidth="1"/>
    <col min="7928" max="7928" width="29.42578125" customWidth="1"/>
    <col min="8182" max="8182" width="6.42578125" customWidth="1"/>
    <col min="8183" max="8183" width="46.5703125" customWidth="1"/>
    <col min="8184" max="8184" width="29.42578125" customWidth="1"/>
    <col min="8438" max="8438" width="6.42578125" customWidth="1"/>
    <col min="8439" max="8439" width="46.5703125" customWidth="1"/>
    <col min="8440" max="8440" width="29.42578125" customWidth="1"/>
    <col min="8694" max="8694" width="6.42578125" customWidth="1"/>
    <col min="8695" max="8695" width="46.5703125" customWidth="1"/>
    <col min="8696" max="8696" width="29.42578125" customWidth="1"/>
    <col min="8950" max="8950" width="6.42578125" customWidth="1"/>
    <col min="8951" max="8951" width="46.5703125" customWidth="1"/>
    <col min="8952" max="8952" width="29.42578125" customWidth="1"/>
    <col min="9206" max="9206" width="6.42578125" customWidth="1"/>
    <col min="9207" max="9207" width="46.5703125" customWidth="1"/>
    <col min="9208" max="9208" width="29.42578125" customWidth="1"/>
    <col min="9462" max="9462" width="6.42578125" customWidth="1"/>
    <col min="9463" max="9463" width="46.5703125" customWidth="1"/>
    <col min="9464" max="9464" width="29.42578125" customWidth="1"/>
    <col min="9718" max="9718" width="6.42578125" customWidth="1"/>
    <col min="9719" max="9719" width="46.5703125" customWidth="1"/>
    <col min="9720" max="9720" width="29.42578125" customWidth="1"/>
    <col min="9974" max="9974" width="6.42578125" customWidth="1"/>
    <col min="9975" max="9975" width="46.5703125" customWidth="1"/>
    <col min="9976" max="9976" width="29.42578125" customWidth="1"/>
    <col min="10230" max="10230" width="6.42578125" customWidth="1"/>
    <col min="10231" max="10231" width="46.5703125" customWidth="1"/>
    <col min="10232" max="10232" width="29.42578125" customWidth="1"/>
    <col min="10486" max="10486" width="6.42578125" customWidth="1"/>
    <col min="10487" max="10487" width="46.5703125" customWidth="1"/>
    <col min="10488" max="10488" width="29.42578125" customWidth="1"/>
    <col min="10742" max="10742" width="6.42578125" customWidth="1"/>
    <col min="10743" max="10743" width="46.5703125" customWidth="1"/>
    <col min="10744" max="10744" width="29.42578125" customWidth="1"/>
    <col min="10998" max="10998" width="6.42578125" customWidth="1"/>
    <col min="10999" max="10999" width="46.5703125" customWidth="1"/>
    <col min="11000" max="11000" width="29.42578125" customWidth="1"/>
    <col min="11254" max="11254" width="6.42578125" customWidth="1"/>
    <col min="11255" max="11255" width="46.5703125" customWidth="1"/>
    <col min="11256" max="11256" width="29.42578125" customWidth="1"/>
    <col min="11510" max="11510" width="6.42578125" customWidth="1"/>
    <col min="11511" max="11511" width="46.5703125" customWidth="1"/>
    <col min="11512" max="11512" width="29.42578125" customWidth="1"/>
    <col min="11766" max="11766" width="6.42578125" customWidth="1"/>
    <col min="11767" max="11767" width="46.5703125" customWidth="1"/>
    <col min="11768" max="11768" width="29.42578125" customWidth="1"/>
    <col min="12022" max="12022" width="6.42578125" customWidth="1"/>
    <col min="12023" max="12023" width="46.5703125" customWidth="1"/>
    <col min="12024" max="12024" width="29.42578125" customWidth="1"/>
    <col min="12278" max="12278" width="6.42578125" customWidth="1"/>
    <col min="12279" max="12279" width="46.5703125" customWidth="1"/>
    <col min="12280" max="12280" width="29.42578125" customWidth="1"/>
    <col min="12534" max="12534" width="6.42578125" customWidth="1"/>
    <col min="12535" max="12535" width="46.5703125" customWidth="1"/>
    <col min="12536" max="12536" width="29.42578125" customWidth="1"/>
    <col min="12790" max="12790" width="6.42578125" customWidth="1"/>
    <col min="12791" max="12791" width="46.5703125" customWidth="1"/>
    <col min="12792" max="12792" width="29.42578125" customWidth="1"/>
    <col min="13046" max="13046" width="6.42578125" customWidth="1"/>
    <col min="13047" max="13047" width="46.5703125" customWidth="1"/>
    <col min="13048" max="13048" width="29.42578125" customWidth="1"/>
    <col min="13302" max="13302" width="6.42578125" customWidth="1"/>
    <col min="13303" max="13303" width="46.5703125" customWidth="1"/>
    <col min="13304" max="13304" width="29.42578125" customWidth="1"/>
    <col min="13558" max="13558" width="6.42578125" customWidth="1"/>
    <col min="13559" max="13559" width="46.5703125" customWidth="1"/>
    <col min="13560" max="13560" width="29.42578125" customWidth="1"/>
    <col min="13814" max="13814" width="6.42578125" customWidth="1"/>
    <col min="13815" max="13815" width="46.5703125" customWidth="1"/>
    <col min="13816" max="13816" width="29.42578125" customWidth="1"/>
    <col min="14070" max="14070" width="6.42578125" customWidth="1"/>
    <col min="14071" max="14071" width="46.5703125" customWidth="1"/>
    <col min="14072" max="14072" width="29.42578125" customWidth="1"/>
    <col min="14326" max="14326" width="6.42578125" customWidth="1"/>
    <col min="14327" max="14327" width="46.5703125" customWidth="1"/>
    <col min="14328" max="14328" width="29.42578125" customWidth="1"/>
    <col min="14582" max="14582" width="6.42578125" customWidth="1"/>
    <col min="14583" max="14583" width="46.5703125" customWidth="1"/>
    <col min="14584" max="14584" width="29.42578125" customWidth="1"/>
    <col min="14838" max="14838" width="6.42578125" customWidth="1"/>
    <col min="14839" max="14839" width="46.5703125" customWidth="1"/>
    <col min="14840" max="14840" width="29.42578125" customWidth="1"/>
    <col min="15094" max="15094" width="6.42578125" customWidth="1"/>
    <col min="15095" max="15095" width="46.5703125" customWidth="1"/>
    <col min="15096" max="15096" width="29.42578125" customWidth="1"/>
    <col min="15350" max="15350" width="6.42578125" customWidth="1"/>
    <col min="15351" max="15351" width="46.5703125" customWidth="1"/>
    <col min="15352" max="15352" width="29.42578125" customWidth="1"/>
    <col min="15606" max="15606" width="6.42578125" customWidth="1"/>
    <col min="15607" max="15607" width="46.5703125" customWidth="1"/>
    <col min="15608" max="15608" width="29.42578125" customWidth="1"/>
    <col min="15862" max="15862" width="6.42578125" customWidth="1"/>
    <col min="15863" max="15863" width="46.5703125" customWidth="1"/>
    <col min="15864" max="15864" width="29.42578125" customWidth="1"/>
    <col min="16118" max="16118" width="6.42578125" customWidth="1"/>
    <col min="16119" max="16119" width="46.5703125" customWidth="1"/>
    <col min="16120" max="16120" width="29.42578125" customWidth="1"/>
  </cols>
  <sheetData>
    <row r="1" spans="1:10" x14ac:dyDescent="0.2">
      <c r="B1" s="171" t="s">
        <v>274</v>
      </c>
      <c r="E1" s="400" t="s">
        <v>775</v>
      </c>
      <c r="F1" s="400"/>
      <c r="G1" s="400"/>
      <c r="I1" s="400"/>
    </row>
    <row r="2" spans="1:10" x14ac:dyDescent="0.2">
      <c r="B2" s="171" t="s">
        <v>558</v>
      </c>
      <c r="E2" s="158" t="s">
        <v>705</v>
      </c>
      <c r="F2" s="158"/>
      <c r="G2" s="158"/>
      <c r="I2" s="158"/>
    </row>
    <row r="3" spans="1:10" x14ac:dyDescent="0.2">
      <c r="B3" s="171"/>
      <c r="E3" t="s">
        <v>75</v>
      </c>
    </row>
    <row r="4" spans="1:10" x14ac:dyDescent="0.2">
      <c r="B4" s="171" t="s">
        <v>274</v>
      </c>
    </row>
    <row r="5" spans="1:10" ht="25.5" x14ac:dyDescent="0.2">
      <c r="A5" s="190" t="s">
        <v>1</v>
      </c>
      <c r="B5" s="648" t="s">
        <v>316</v>
      </c>
      <c r="C5" s="860" t="s">
        <v>755</v>
      </c>
      <c r="D5" s="841" t="s">
        <v>370</v>
      </c>
      <c r="E5" s="643" t="s">
        <v>656</v>
      </c>
      <c r="F5" s="643" t="s">
        <v>756</v>
      </c>
      <c r="G5" s="643" t="s">
        <v>777</v>
      </c>
      <c r="H5" s="643" t="s">
        <v>655</v>
      </c>
      <c r="I5" s="643" t="s">
        <v>774</v>
      </c>
    </row>
    <row r="6" spans="1:10" x14ac:dyDescent="0.2">
      <c r="A6" s="195">
        <v>27</v>
      </c>
      <c r="B6" s="651" t="s">
        <v>3</v>
      </c>
      <c r="C6" s="873">
        <v>34455538</v>
      </c>
      <c r="D6" s="842">
        <v>60969630</v>
      </c>
      <c r="E6" s="198"/>
      <c r="F6" s="198">
        <v>-4099817</v>
      </c>
      <c r="G6" s="198">
        <v>-1102640</v>
      </c>
      <c r="H6" s="198">
        <f>SUM(D6:G6)</f>
        <v>55767173</v>
      </c>
      <c r="I6" s="198">
        <v>27513504</v>
      </c>
      <c r="J6" s="649">
        <f>I6/H6*100</f>
        <v>49.336379306872878</v>
      </c>
    </row>
    <row r="7" spans="1:10" ht="25.5" x14ac:dyDescent="0.2">
      <c r="A7" s="195">
        <v>28</v>
      </c>
      <c r="B7" s="651" t="s">
        <v>4</v>
      </c>
      <c r="C7" s="873">
        <v>1928626</v>
      </c>
      <c r="D7" s="842">
        <v>8624013</v>
      </c>
      <c r="E7" s="198"/>
      <c r="F7" s="198"/>
      <c r="G7" s="198">
        <v>-143343</v>
      </c>
      <c r="H7" s="198">
        <f t="shared" ref="H7:H50" si="0">SUM(D7:G7)</f>
        <v>8480670</v>
      </c>
      <c r="I7" s="198">
        <v>1042235</v>
      </c>
      <c r="J7" s="649">
        <f t="shared" ref="J7:J50" si="1">I7/H7*100</f>
        <v>12.289536086181869</v>
      </c>
    </row>
    <row r="8" spans="1:10" x14ac:dyDescent="0.2">
      <c r="A8" s="195">
        <v>87</v>
      </c>
      <c r="B8" s="651" t="s">
        <v>5</v>
      </c>
      <c r="C8" s="873">
        <v>123758072</v>
      </c>
      <c r="D8" s="842">
        <v>90027388</v>
      </c>
      <c r="E8" s="198"/>
      <c r="F8" s="198"/>
      <c r="G8" s="198"/>
      <c r="H8" s="198">
        <f t="shared" si="0"/>
        <v>90027388</v>
      </c>
      <c r="I8" s="198">
        <v>42161402</v>
      </c>
      <c r="J8" s="649">
        <f t="shared" si="1"/>
        <v>46.831750800100963</v>
      </c>
    </row>
    <row r="9" spans="1:10" x14ac:dyDescent="0.2">
      <c r="A9" s="195">
        <v>88</v>
      </c>
      <c r="B9" s="601" t="s">
        <v>6</v>
      </c>
      <c r="C9" s="869">
        <f>C10</f>
        <v>0</v>
      </c>
      <c r="D9" s="650">
        <f>D10</f>
        <v>0</v>
      </c>
      <c r="E9" s="202">
        <f>E10</f>
        <v>0</v>
      </c>
      <c r="F9" s="202">
        <f>F10</f>
        <v>0</v>
      </c>
      <c r="G9" s="202">
        <f>G10</f>
        <v>0</v>
      </c>
      <c r="H9" s="198">
        <f t="shared" si="0"/>
        <v>0</v>
      </c>
      <c r="I9" s="202">
        <f>I10</f>
        <v>0</v>
      </c>
      <c r="J9" s="649" t="e">
        <f t="shared" si="1"/>
        <v>#DIV/0!</v>
      </c>
    </row>
    <row r="10" spans="1:10" ht="25.5" x14ac:dyDescent="0.2">
      <c r="A10" s="195">
        <v>89</v>
      </c>
      <c r="B10" s="601" t="s">
        <v>7</v>
      </c>
      <c r="C10" s="862"/>
      <c r="D10" s="602"/>
      <c r="E10" s="204"/>
      <c r="F10" s="204"/>
      <c r="G10" s="204"/>
      <c r="H10" s="198">
        <f t="shared" si="0"/>
        <v>0</v>
      </c>
      <c r="I10" s="204"/>
      <c r="J10" s="649" t="e">
        <f t="shared" si="1"/>
        <v>#DIV/0!</v>
      </c>
    </row>
    <row r="11" spans="1:10" x14ac:dyDescent="0.2">
      <c r="A11" s="195">
        <v>90</v>
      </c>
      <c r="B11" s="601" t="s">
        <v>8</v>
      </c>
      <c r="C11" s="869">
        <f>C12</f>
        <v>70000</v>
      </c>
      <c r="D11" s="650">
        <f>D12</f>
        <v>300000</v>
      </c>
      <c r="E11" s="202">
        <f>E12</f>
        <v>0</v>
      </c>
      <c r="F11" s="202">
        <f>F12</f>
        <v>0</v>
      </c>
      <c r="G11" s="202">
        <f>G12</f>
        <v>0</v>
      </c>
      <c r="H11" s="198">
        <f t="shared" si="0"/>
        <v>300000</v>
      </c>
      <c r="I11" s="202">
        <f>I12</f>
        <v>0</v>
      </c>
      <c r="J11" s="649">
        <f t="shared" si="1"/>
        <v>0</v>
      </c>
    </row>
    <row r="12" spans="1:10" ht="25.5" x14ac:dyDescent="0.2">
      <c r="A12" s="195">
        <v>91</v>
      </c>
      <c r="B12" s="601" t="s">
        <v>9</v>
      </c>
      <c r="C12" s="869">
        <v>70000</v>
      </c>
      <c r="D12" s="650">
        <v>300000</v>
      </c>
      <c r="E12" s="202"/>
      <c r="F12" s="202"/>
      <c r="G12" s="202"/>
      <c r="H12" s="198">
        <f t="shared" si="0"/>
        <v>300000</v>
      </c>
      <c r="I12" s="202"/>
      <c r="J12" s="649">
        <f t="shared" si="1"/>
        <v>0</v>
      </c>
    </row>
    <row r="13" spans="1:10" x14ac:dyDescent="0.2">
      <c r="A13" s="195">
        <v>92</v>
      </c>
      <c r="B13" s="601" t="s">
        <v>10</v>
      </c>
      <c r="C13" s="869">
        <f>SUM(C14:C15)</f>
        <v>817400</v>
      </c>
      <c r="D13" s="650">
        <f>SUM(D14:D15)</f>
        <v>3000000</v>
      </c>
      <c r="E13" s="202">
        <f>SUM(E14:E15)</f>
        <v>0</v>
      </c>
      <c r="F13" s="202">
        <f>SUM(F14:F15)</f>
        <v>0</v>
      </c>
      <c r="G13" s="202">
        <f>SUM(G14:G15)</f>
        <v>0</v>
      </c>
      <c r="H13" s="198">
        <f t="shared" si="0"/>
        <v>3000000</v>
      </c>
      <c r="I13" s="202">
        <f>SUM(I14:I15)</f>
        <v>929013</v>
      </c>
      <c r="J13" s="649">
        <f t="shared" si="1"/>
        <v>30.967099999999999</v>
      </c>
    </row>
    <row r="14" spans="1:10" x14ac:dyDescent="0.2">
      <c r="A14" s="195">
        <v>93</v>
      </c>
      <c r="B14" s="601" t="s">
        <v>11</v>
      </c>
      <c r="C14" s="862">
        <v>94900</v>
      </c>
      <c r="D14" s="602">
        <v>800000</v>
      </c>
      <c r="E14" s="204"/>
      <c r="F14" s="204"/>
      <c r="G14" s="204"/>
      <c r="H14" s="198">
        <f t="shared" si="0"/>
        <v>800000</v>
      </c>
      <c r="I14" s="204">
        <v>519013</v>
      </c>
      <c r="J14" s="649">
        <f t="shared" si="1"/>
        <v>64.876625000000004</v>
      </c>
    </row>
    <row r="15" spans="1:10" x14ac:dyDescent="0.2">
      <c r="A15" s="195">
        <v>94</v>
      </c>
      <c r="B15" s="601" t="s">
        <v>12</v>
      </c>
      <c r="C15" s="862">
        <v>722500</v>
      </c>
      <c r="D15" s="602">
        <v>2200000</v>
      </c>
      <c r="E15" s="204"/>
      <c r="F15" s="204"/>
      <c r="G15" s="204"/>
      <c r="H15" s="198">
        <f t="shared" si="0"/>
        <v>2200000</v>
      </c>
      <c r="I15" s="204">
        <v>410000</v>
      </c>
      <c r="J15" s="649">
        <f t="shared" si="1"/>
        <v>18.636363636363637</v>
      </c>
    </row>
    <row r="16" spans="1:10" x14ac:dyDescent="0.2">
      <c r="A16" s="195">
        <v>96</v>
      </c>
      <c r="B16" s="651" t="s">
        <v>13</v>
      </c>
      <c r="C16" s="874">
        <f>C9+C11+C13</f>
        <v>887400</v>
      </c>
      <c r="D16" s="652">
        <f>D9+D11+D13</f>
        <v>3300000</v>
      </c>
      <c r="E16" s="207">
        <f>E9+E11+E13</f>
        <v>0</v>
      </c>
      <c r="F16" s="207">
        <f>F9+F11+F13</f>
        <v>0</v>
      </c>
      <c r="G16" s="207">
        <f>G9+G11+G13</f>
        <v>0</v>
      </c>
      <c r="H16" s="198">
        <f t="shared" si="0"/>
        <v>3300000</v>
      </c>
      <c r="I16" s="207">
        <f>I9+I11+I13</f>
        <v>929013</v>
      </c>
      <c r="J16" s="649">
        <f t="shared" si="1"/>
        <v>28.15190909090909</v>
      </c>
    </row>
    <row r="17" spans="1:10" ht="18.75" customHeight="1" x14ac:dyDescent="0.2">
      <c r="A17" s="195">
        <v>97</v>
      </c>
      <c r="B17" s="601" t="s">
        <v>654</v>
      </c>
      <c r="C17" s="862">
        <v>94547000</v>
      </c>
      <c r="D17" s="602">
        <v>90977338</v>
      </c>
      <c r="E17" s="204">
        <v>7520500</v>
      </c>
      <c r="F17" s="204"/>
      <c r="G17" s="204"/>
      <c r="H17" s="198">
        <f t="shared" si="0"/>
        <v>98497838</v>
      </c>
      <c r="I17" s="204">
        <v>72505517</v>
      </c>
      <c r="J17" s="649">
        <f t="shared" si="1"/>
        <v>73.611277640429023</v>
      </c>
    </row>
    <row r="18" spans="1:10" ht="25.5" x14ac:dyDescent="0.2">
      <c r="A18" s="195">
        <v>98</v>
      </c>
      <c r="B18" s="601" t="s">
        <v>15</v>
      </c>
      <c r="C18" s="865">
        <f>SUM(C19:C22)</f>
        <v>323498770</v>
      </c>
      <c r="D18" s="209">
        <f t="shared" ref="D18:E18" si="2">SUM(D19:D23)</f>
        <v>373290881</v>
      </c>
      <c r="E18" s="209">
        <f t="shared" si="2"/>
        <v>4051238</v>
      </c>
      <c r="F18" s="209">
        <f>SUM(F19:F23)</f>
        <v>775770</v>
      </c>
      <c r="G18" s="209">
        <f>SUM(G19:G23)</f>
        <v>3503000</v>
      </c>
      <c r="H18" s="198">
        <f t="shared" si="0"/>
        <v>381620889</v>
      </c>
      <c r="I18" s="209">
        <f>SUM(I19:I23)</f>
        <v>241534934</v>
      </c>
      <c r="J18" s="649">
        <f t="shared" si="1"/>
        <v>63.291853502285612</v>
      </c>
    </row>
    <row r="19" spans="1:10" x14ac:dyDescent="0.2">
      <c r="A19" s="195">
        <v>99</v>
      </c>
      <c r="B19" s="601" t="s">
        <v>317</v>
      </c>
      <c r="C19" s="862">
        <v>3099226</v>
      </c>
      <c r="D19" s="602">
        <v>3400000</v>
      </c>
      <c r="E19" s="204"/>
      <c r="F19" s="204"/>
      <c r="G19" s="204"/>
      <c r="H19" s="198">
        <f t="shared" si="0"/>
        <v>3400000</v>
      </c>
      <c r="I19" s="204">
        <v>2400000</v>
      </c>
      <c r="J19" s="649">
        <f t="shared" si="1"/>
        <v>70.588235294117652</v>
      </c>
    </row>
    <row r="20" spans="1:10" x14ac:dyDescent="0.2">
      <c r="A20" s="195">
        <v>100</v>
      </c>
      <c r="B20" s="601" t="s">
        <v>16</v>
      </c>
      <c r="C20" s="862"/>
      <c r="D20" s="602"/>
      <c r="E20" s="204"/>
      <c r="F20" s="204"/>
      <c r="G20" s="204"/>
      <c r="H20" s="198">
        <f t="shared" si="0"/>
        <v>0</v>
      </c>
      <c r="I20" s="204"/>
      <c r="J20" s="649" t="e">
        <f t="shared" si="1"/>
        <v>#DIV/0!</v>
      </c>
    </row>
    <row r="21" spans="1:10" ht="25.5" x14ac:dyDescent="0.2">
      <c r="A21" s="195">
        <v>101</v>
      </c>
      <c r="B21" s="601" t="s">
        <v>17</v>
      </c>
      <c r="C21" s="862">
        <v>284480</v>
      </c>
      <c r="D21" s="602">
        <v>700000</v>
      </c>
      <c r="E21" s="204"/>
      <c r="F21" s="204"/>
      <c r="G21" s="204"/>
      <c r="H21" s="198">
        <f t="shared" si="0"/>
        <v>700000</v>
      </c>
      <c r="I21" s="204">
        <v>212090</v>
      </c>
      <c r="J21" s="649">
        <f t="shared" si="1"/>
        <v>30.298571428571432</v>
      </c>
    </row>
    <row r="22" spans="1:10" x14ac:dyDescent="0.2">
      <c r="A22" s="195">
        <v>102</v>
      </c>
      <c r="B22" s="601" t="s">
        <v>18</v>
      </c>
      <c r="C22" s="862">
        <v>320115064</v>
      </c>
      <c r="D22" s="602">
        <v>367935236</v>
      </c>
      <c r="E22" s="204">
        <v>4051238</v>
      </c>
      <c r="F22" s="204">
        <v>775770</v>
      </c>
      <c r="G22" s="204">
        <v>3503000</v>
      </c>
      <c r="H22" s="198">
        <f t="shared" si="0"/>
        <v>376265244</v>
      </c>
      <c r="I22" s="204">
        <v>238092199</v>
      </c>
      <c r="J22" s="649">
        <f t="shared" si="1"/>
        <v>63.27775493396355</v>
      </c>
    </row>
    <row r="23" spans="1:10" x14ac:dyDescent="0.2">
      <c r="A23" s="507"/>
      <c r="B23" s="601" t="s">
        <v>758</v>
      </c>
      <c r="C23" s="868"/>
      <c r="D23" s="602">
        <v>1255645</v>
      </c>
      <c r="E23" s="509"/>
      <c r="F23" s="509"/>
      <c r="G23" s="509"/>
      <c r="H23" s="198">
        <f t="shared" si="0"/>
        <v>1255645</v>
      </c>
      <c r="I23" s="509">
        <v>830645</v>
      </c>
      <c r="J23" s="649">
        <f t="shared" si="1"/>
        <v>66.152853712633743</v>
      </c>
    </row>
    <row r="24" spans="1:10" ht="25.5" x14ac:dyDescent="0.2">
      <c r="A24" s="195">
        <v>103</v>
      </c>
      <c r="B24" s="601" t="s">
        <v>344</v>
      </c>
      <c r="C24" s="862">
        <v>23746865</v>
      </c>
      <c r="D24" s="602">
        <v>30164800</v>
      </c>
      <c r="E24" s="204"/>
      <c r="F24" s="204"/>
      <c r="G24" s="204">
        <v>-272880</v>
      </c>
      <c r="H24" s="198">
        <f t="shared" si="0"/>
        <v>29891920</v>
      </c>
      <c r="I24" s="204">
        <v>19958900</v>
      </c>
      <c r="J24" s="649">
        <f t="shared" si="1"/>
        <v>66.770217503592946</v>
      </c>
    </row>
    <row r="25" spans="1:10" ht="16.5" customHeight="1" x14ac:dyDescent="0.2">
      <c r="A25" s="195"/>
      <c r="B25" s="601" t="s">
        <v>319</v>
      </c>
      <c r="C25" s="862"/>
      <c r="D25" s="602"/>
      <c r="E25" s="204"/>
      <c r="F25" s="204"/>
      <c r="G25" s="204"/>
      <c r="H25" s="198">
        <f t="shared" si="0"/>
        <v>0</v>
      </c>
      <c r="I25" s="204"/>
      <c r="J25" s="649" t="e">
        <f t="shared" si="1"/>
        <v>#DIV/0!</v>
      </c>
    </row>
    <row r="26" spans="1:10" ht="16.5" customHeight="1" x14ac:dyDescent="0.2">
      <c r="A26" s="195">
        <v>104</v>
      </c>
      <c r="B26" s="601" t="s">
        <v>19</v>
      </c>
      <c r="C26" s="862"/>
      <c r="D26" s="602">
        <v>12000000</v>
      </c>
      <c r="E26" s="204"/>
      <c r="F26" s="204">
        <v>-4004339</v>
      </c>
      <c r="G26" s="204">
        <v>-1234126</v>
      </c>
      <c r="H26" s="198">
        <f t="shared" si="0"/>
        <v>6761535</v>
      </c>
      <c r="I26" s="204"/>
      <c r="J26" s="649">
        <f t="shared" si="1"/>
        <v>0</v>
      </c>
    </row>
    <row r="27" spans="1:10" ht="18" customHeight="1" x14ac:dyDescent="0.2">
      <c r="A27" s="195">
        <v>105</v>
      </c>
      <c r="B27" s="651" t="s">
        <v>20</v>
      </c>
      <c r="C27" s="874">
        <f>C17+C18+C24+C25+C26</f>
        <v>441792635</v>
      </c>
      <c r="D27" s="207">
        <f t="shared" ref="D27:E27" si="3">D17+D18+D24+D25+D26</f>
        <v>506433019</v>
      </c>
      <c r="E27" s="207">
        <f t="shared" si="3"/>
        <v>11571738</v>
      </c>
      <c r="F27" s="207">
        <f>F17+F18+F24+F25+F26</f>
        <v>-3228569</v>
      </c>
      <c r="G27" s="207">
        <f>G17+G18+G24+G25+G26</f>
        <v>1995994</v>
      </c>
      <c r="H27" s="198">
        <f t="shared" si="0"/>
        <v>516772182</v>
      </c>
      <c r="I27" s="207">
        <f>I17+I18+I24+I25+I26</f>
        <v>333999351</v>
      </c>
      <c r="J27" s="649">
        <f t="shared" si="1"/>
        <v>64.631836355309076</v>
      </c>
    </row>
    <row r="28" spans="1:10" x14ac:dyDescent="0.2">
      <c r="A28" s="195">
        <v>106</v>
      </c>
      <c r="B28" s="601" t="s">
        <v>21</v>
      </c>
      <c r="C28" s="862"/>
      <c r="D28" s="602">
        <v>750000</v>
      </c>
      <c r="E28" s="204"/>
      <c r="F28" s="204"/>
      <c r="G28" s="204"/>
      <c r="H28" s="198">
        <f t="shared" si="0"/>
        <v>750000</v>
      </c>
      <c r="I28" s="204">
        <v>675000</v>
      </c>
      <c r="J28" s="649">
        <f t="shared" si="1"/>
        <v>90</v>
      </c>
    </row>
    <row r="29" spans="1:10" x14ac:dyDescent="0.2">
      <c r="A29" s="195">
        <v>107</v>
      </c>
      <c r="B29" s="601" t="s">
        <v>22</v>
      </c>
      <c r="C29" s="862">
        <v>63510952</v>
      </c>
      <c r="D29" s="602">
        <v>23913517</v>
      </c>
      <c r="E29" s="204">
        <v>2307398</v>
      </c>
      <c r="F29" s="204">
        <v>3639380</v>
      </c>
      <c r="G29" s="204"/>
      <c r="H29" s="198">
        <f t="shared" si="0"/>
        <v>29860295</v>
      </c>
      <c r="I29" s="204">
        <v>6230285</v>
      </c>
      <c r="J29" s="649">
        <f t="shared" si="1"/>
        <v>20.864780471860712</v>
      </c>
    </row>
    <row r="30" spans="1:10" x14ac:dyDescent="0.2">
      <c r="A30" s="195">
        <v>108</v>
      </c>
      <c r="B30" s="601" t="s">
        <v>23</v>
      </c>
      <c r="C30" s="862">
        <v>236220</v>
      </c>
      <c r="D30" s="602">
        <v>314961</v>
      </c>
      <c r="E30" s="204"/>
      <c r="F30" s="204"/>
      <c r="G30" s="204"/>
      <c r="H30" s="198">
        <f t="shared" si="0"/>
        <v>314961</v>
      </c>
      <c r="I30" s="204"/>
      <c r="J30" s="649">
        <f t="shared" si="1"/>
        <v>0</v>
      </c>
    </row>
    <row r="31" spans="1:10" x14ac:dyDescent="0.2">
      <c r="A31" s="195">
        <v>109</v>
      </c>
      <c r="B31" s="601" t="s">
        <v>24</v>
      </c>
      <c r="C31" s="862">
        <v>3039370</v>
      </c>
      <c r="D31" s="602">
        <v>16677165</v>
      </c>
      <c r="E31" s="204"/>
      <c r="F31" s="204"/>
      <c r="G31" s="204"/>
      <c r="H31" s="198">
        <f t="shared" si="0"/>
        <v>16677165</v>
      </c>
      <c r="I31" s="204">
        <v>16210158</v>
      </c>
      <c r="J31" s="649">
        <f t="shared" si="1"/>
        <v>97.199721895178229</v>
      </c>
    </row>
    <row r="32" spans="1:10" ht="25.5" x14ac:dyDescent="0.2">
      <c r="A32" s="195">
        <v>110</v>
      </c>
      <c r="B32" s="601" t="s">
        <v>25</v>
      </c>
      <c r="C32" s="862">
        <v>16813532</v>
      </c>
      <c r="D32" s="602">
        <v>11247024</v>
      </c>
      <c r="E32" s="204">
        <v>622998</v>
      </c>
      <c r="F32" s="204">
        <v>982632</v>
      </c>
      <c r="G32" s="204"/>
      <c r="H32" s="198">
        <f t="shared" si="0"/>
        <v>12852654</v>
      </c>
      <c r="I32" s="204">
        <v>6154771</v>
      </c>
      <c r="J32" s="649">
        <f t="shared" si="1"/>
        <v>47.887160114945907</v>
      </c>
    </row>
    <row r="33" spans="1:10" x14ac:dyDescent="0.2">
      <c r="A33" s="195">
        <v>111</v>
      </c>
      <c r="B33" s="651" t="s">
        <v>26</v>
      </c>
      <c r="C33" s="874">
        <f>SUM(C28:C32)</f>
        <v>83600074</v>
      </c>
      <c r="D33" s="652">
        <f>SUM(D28:D32)</f>
        <v>52902667</v>
      </c>
      <c r="E33" s="207">
        <f>SUM(E28:E32)</f>
        <v>2930396</v>
      </c>
      <c r="F33" s="207">
        <f>SUM(F28:F32)</f>
        <v>4622012</v>
      </c>
      <c r="G33" s="207">
        <f>SUM(G28:G32)</f>
        <v>0</v>
      </c>
      <c r="H33" s="198">
        <f t="shared" si="0"/>
        <v>60455075</v>
      </c>
      <c r="I33" s="207">
        <f>SUM(I28:I32)</f>
        <v>29270214</v>
      </c>
      <c r="J33" s="649">
        <f t="shared" si="1"/>
        <v>48.416471239180495</v>
      </c>
    </row>
    <row r="34" spans="1:10" x14ac:dyDescent="0.2">
      <c r="A34" s="195">
        <v>112</v>
      </c>
      <c r="B34" s="601" t="s">
        <v>27</v>
      </c>
      <c r="C34" s="862">
        <v>337328690</v>
      </c>
      <c r="D34" s="602">
        <v>36954370</v>
      </c>
      <c r="E34" s="204">
        <v>20930461</v>
      </c>
      <c r="F34" s="204">
        <v>1868045</v>
      </c>
      <c r="G34" s="204">
        <v>-7874016</v>
      </c>
      <c r="H34" s="198">
        <f t="shared" si="0"/>
        <v>51878860</v>
      </c>
      <c r="I34" s="204">
        <v>33209324</v>
      </c>
      <c r="J34" s="649">
        <f t="shared" si="1"/>
        <v>64.01321077602708</v>
      </c>
    </row>
    <row r="35" spans="1:10" x14ac:dyDescent="0.2">
      <c r="A35" s="195"/>
      <c r="B35" s="601" t="s">
        <v>320</v>
      </c>
      <c r="C35" s="862"/>
      <c r="D35" s="602"/>
      <c r="E35" s="204"/>
      <c r="F35" s="204"/>
      <c r="G35" s="204"/>
      <c r="H35" s="198">
        <f t="shared" si="0"/>
        <v>0</v>
      </c>
      <c r="I35" s="204"/>
      <c r="J35" s="649" t="e">
        <f t="shared" si="1"/>
        <v>#DIV/0!</v>
      </c>
    </row>
    <row r="36" spans="1:10" x14ac:dyDescent="0.2">
      <c r="A36" s="195">
        <v>113</v>
      </c>
      <c r="B36" s="601" t="s">
        <v>28</v>
      </c>
      <c r="C36" s="862"/>
      <c r="D36" s="602"/>
      <c r="E36" s="204"/>
      <c r="F36" s="204"/>
      <c r="G36" s="204"/>
      <c r="H36" s="198">
        <f t="shared" si="0"/>
        <v>0</v>
      </c>
      <c r="I36" s="204"/>
      <c r="J36" s="649" t="e">
        <f t="shared" si="1"/>
        <v>#DIV/0!</v>
      </c>
    </row>
    <row r="37" spans="1:10" ht="25.5" x14ac:dyDescent="0.2">
      <c r="A37" s="195">
        <v>114</v>
      </c>
      <c r="B37" s="601" t="s">
        <v>29</v>
      </c>
      <c r="C37" s="862">
        <v>19901385</v>
      </c>
      <c r="D37" s="602">
        <v>9977679</v>
      </c>
      <c r="E37" s="204">
        <v>5651224</v>
      </c>
      <c r="F37" s="204">
        <v>504372</v>
      </c>
      <c r="G37" s="204">
        <v>-2125984</v>
      </c>
      <c r="H37" s="198">
        <f t="shared" si="0"/>
        <v>14007291</v>
      </c>
      <c r="I37" s="204">
        <v>8953016</v>
      </c>
      <c r="J37" s="649">
        <f t="shared" si="1"/>
        <v>63.916827315146087</v>
      </c>
    </row>
    <row r="38" spans="1:10" x14ac:dyDescent="0.2">
      <c r="A38" s="195">
        <v>115</v>
      </c>
      <c r="B38" s="651" t="s">
        <v>30</v>
      </c>
      <c r="C38" s="874">
        <f>SUM(C34:C37)</f>
        <v>357230075</v>
      </c>
      <c r="D38" s="652">
        <f>SUM(D34:D37)</f>
        <v>46932049</v>
      </c>
      <c r="E38" s="207">
        <f>SUM(E34:E37)</f>
        <v>26581685</v>
      </c>
      <c r="F38" s="207">
        <f>SUM(F34:F37)</f>
        <v>2372417</v>
      </c>
      <c r="G38" s="207">
        <f>SUM(G34:G37)</f>
        <v>-10000000</v>
      </c>
      <c r="H38" s="198">
        <f t="shared" si="0"/>
        <v>65886151</v>
      </c>
      <c r="I38" s="207">
        <f>SUM(I34:I37)</f>
        <v>42162340</v>
      </c>
      <c r="J38" s="649">
        <f t="shared" si="1"/>
        <v>63.992719805410999</v>
      </c>
    </row>
    <row r="39" spans="1:10" ht="25.5" x14ac:dyDescent="0.2">
      <c r="A39" s="195">
        <v>116</v>
      </c>
      <c r="B39" s="601" t="s">
        <v>345</v>
      </c>
      <c r="C39" s="869"/>
      <c r="D39" s="650">
        <v>3784600</v>
      </c>
      <c r="E39" s="202">
        <f>SUM(E40:E42)</f>
        <v>0</v>
      </c>
      <c r="F39" s="202"/>
      <c r="G39" s="202">
        <v>550000</v>
      </c>
      <c r="H39" s="198">
        <f t="shared" si="0"/>
        <v>4334600</v>
      </c>
      <c r="I39" s="202"/>
      <c r="J39" s="649">
        <f t="shared" si="1"/>
        <v>0</v>
      </c>
    </row>
    <row r="40" spans="1:10" ht="25.5" x14ac:dyDescent="0.2">
      <c r="A40" s="195">
        <v>119</v>
      </c>
      <c r="B40" s="601" t="s">
        <v>346</v>
      </c>
      <c r="C40" s="862">
        <v>2861857</v>
      </c>
      <c r="D40" s="602">
        <f>SUM(D41:D42)</f>
        <v>1000000</v>
      </c>
      <c r="E40" s="204"/>
      <c r="F40" s="204">
        <v>1486885</v>
      </c>
      <c r="G40" s="204">
        <v>327120</v>
      </c>
      <c r="H40" s="198">
        <f t="shared" si="0"/>
        <v>2814005</v>
      </c>
      <c r="I40" s="204">
        <v>800000</v>
      </c>
      <c r="J40" s="649">
        <f t="shared" si="1"/>
        <v>28.42923164670994</v>
      </c>
    </row>
    <row r="41" spans="1:10" ht="25.5" x14ac:dyDescent="0.2">
      <c r="A41" s="195">
        <v>118</v>
      </c>
      <c r="B41" s="601" t="s">
        <v>321</v>
      </c>
      <c r="C41" s="862">
        <v>2087297</v>
      </c>
      <c r="D41" s="602"/>
      <c r="E41" s="204"/>
      <c r="F41" s="204"/>
      <c r="G41" s="204"/>
      <c r="H41" s="198">
        <f t="shared" si="0"/>
        <v>0</v>
      </c>
      <c r="I41" s="204"/>
      <c r="J41" s="649" t="e">
        <f t="shared" si="1"/>
        <v>#DIV/0!</v>
      </c>
    </row>
    <row r="42" spans="1:10" x14ac:dyDescent="0.2">
      <c r="A42" s="195">
        <v>117</v>
      </c>
      <c r="B42" s="601" t="s">
        <v>322</v>
      </c>
      <c r="C42" s="862">
        <v>774560</v>
      </c>
      <c r="D42" s="602">
        <v>1000000</v>
      </c>
      <c r="E42" s="204"/>
      <c r="F42" s="204"/>
      <c r="G42" s="204">
        <v>327120</v>
      </c>
      <c r="H42" s="198">
        <f t="shared" si="0"/>
        <v>1327120</v>
      </c>
      <c r="I42" s="204"/>
      <c r="J42" s="649">
        <f t="shared" si="1"/>
        <v>0</v>
      </c>
    </row>
    <row r="43" spans="1:10" x14ac:dyDescent="0.2">
      <c r="A43" s="195">
        <v>120</v>
      </c>
      <c r="B43" s="651" t="s">
        <v>31</v>
      </c>
      <c r="C43" s="874">
        <f>C39+C40</f>
        <v>2861857</v>
      </c>
      <c r="D43" s="652">
        <f>D39+D40</f>
        <v>4784600</v>
      </c>
      <c r="E43" s="206">
        <f t="shared" ref="E43:F43" si="4">E39+E40</f>
        <v>0</v>
      </c>
      <c r="F43" s="206">
        <f t="shared" si="4"/>
        <v>1486885</v>
      </c>
      <c r="G43" s="206">
        <f t="shared" ref="G43" si="5">G39+G40</f>
        <v>877120</v>
      </c>
      <c r="H43" s="198">
        <f t="shared" si="0"/>
        <v>7148605</v>
      </c>
      <c r="I43" s="206">
        <f t="shared" ref="I43" si="6">I39+I40</f>
        <v>800000</v>
      </c>
      <c r="J43" s="649">
        <f t="shared" si="1"/>
        <v>11.190994606640036</v>
      </c>
    </row>
    <row r="44" spans="1:10" x14ac:dyDescent="0.2">
      <c r="A44" s="195">
        <v>121</v>
      </c>
      <c r="B44" s="654" t="s">
        <v>32</v>
      </c>
      <c r="C44" s="875">
        <f>C6+C7+C8+C16+C27+C33+C38+C43</f>
        <v>1046514277</v>
      </c>
      <c r="D44" s="655">
        <f>D6+D7+D8+D16+D27+D33+D38+D43</f>
        <v>773973366</v>
      </c>
      <c r="E44" s="212">
        <f>E6+E7+E8+E16+E27+E33+E38+E43</f>
        <v>41083819</v>
      </c>
      <c r="F44" s="212">
        <f>F6+F7+F8+F16+F27+F33+F38+F43</f>
        <v>1152928</v>
      </c>
      <c r="G44" s="212">
        <f>G6+G7+G8+G16+G27+G33+G38+G43</f>
        <v>-8372869</v>
      </c>
      <c r="H44" s="198">
        <f t="shared" si="0"/>
        <v>807837244</v>
      </c>
      <c r="I44" s="212">
        <f>I6+I7+I8+I16+I27+I33+I38+I43</f>
        <v>477878059</v>
      </c>
      <c r="J44" s="649">
        <f t="shared" si="1"/>
        <v>59.155239814617907</v>
      </c>
    </row>
    <row r="45" spans="1:10" ht="25.5" x14ac:dyDescent="0.2">
      <c r="A45" s="195">
        <v>122</v>
      </c>
      <c r="B45" s="601" t="s">
        <v>33</v>
      </c>
      <c r="C45" s="861">
        <v>40038864</v>
      </c>
      <c r="D45" s="656">
        <v>24651643</v>
      </c>
      <c r="E45" s="204">
        <v>3575847</v>
      </c>
      <c r="F45" s="204">
        <v>5292686</v>
      </c>
      <c r="G45" s="204">
        <v>2049563</v>
      </c>
      <c r="H45" s="198">
        <f t="shared" si="0"/>
        <v>35569739</v>
      </c>
      <c r="I45" s="204">
        <v>35569739</v>
      </c>
      <c r="J45" s="879">
        <f t="shared" si="1"/>
        <v>100</v>
      </c>
    </row>
    <row r="46" spans="1:10" ht="25.5" x14ac:dyDescent="0.2">
      <c r="A46" s="195">
        <v>123</v>
      </c>
      <c r="B46" s="601" t="s">
        <v>34</v>
      </c>
      <c r="C46" s="876">
        <v>852087588</v>
      </c>
      <c r="D46" s="235">
        <v>1014348018</v>
      </c>
      <c r="E46" s="204">
        <v>2090529</v>
      </c>
      <c r="F46" s="204">
        <v>14428246</v>
      </c>
      <c r="G46" s="204">
        <v>570491</v>
      </c>
      <c r="H46" s="198">
        <f t="shared" si="0"/>
        <v>1031437284</v>
      </c>
      <c r="I46" s="204">
        <v>638094691</v>
      </c>
      <c r="J46" s="649">
        <f t="shared" si="1"/>
        <v>61.864613670490506</v>
      </c>
    </row>
    <row r="47" spans="1:10" ht="25.5" x14ac:dyDescent="0.2">
      <c r="A47" s="195">
        <v>124</v>
      </c>
      <c r="B47" s="601" t="s">
        <v>669</v>
      </c>
      <c r="C47" s="877">
        <v>2250000000</v>
      </c>
      <c r="D47" s="843"/>
      <c r="E47" s="659">
        <v>200000000</v>
      </c>
      <c r="F47" s="659">
        <v>650000000</v>
      </c>
      <c r="G47" s="659">
        <v>200000000</v>
      </c>
      <c r="H47" s="198">
        <f t="shared" si="0"/>
        <v>1050000000</v>
      </c>
      <c r="I47" s="659">
        <v>1050000000</v>
      </c>
      <c r="J47" s="879">
        <f t="shared" si="1"/>
        <v>100</v>
      </c>
    </row>
    <row r="48" spans="1:10" x14ac:dyDescent="0.2">
      <c r="A48" s="195">
        <v>125</v>
      </c>
      <c r="B48" s="601" t="s">
        <v>35</v>
      </c>
      <c r="C48" s="869">
        <f>SUM(C45:C47)</f>
        <v>3142126452</v>
      </c>
      <c r="D48" s="650">
        <f>SUM(D45:D47)</f>
        <v>1038999661</v>
      </c>
      <c r="E48" s="202">
        <f t="shared" ref="E48:F48" si="7">SUM(E45:E47)</f>
        <v>205666376</v>
      </c>
      <c r="F48" s="202">
        <f t="shared" si="7"/>
        <v>669720932</v>
      </c>
      <c r="G48" s="202">
        <f t="shared" ref="G48" si="8">SUM(G45:G47)</f>
        <v>202620054</v>
      </c>
      <c r="H48" s="198">
        <f t="shared" si="0"/>
        <v>2117007023</v>
      </c>
      <c r="I48" s="202">
        <f t="shared" ref="I48" si="9">SUM(I45:I47)</f>
        <v>1723664430</v>
      </c>
      <c r="J48" s="649">
        <f t="shared" si="1"/>
        <v>81.419873022310711</v>
      </c>
    </row>
    <row r="49" spans="1:10" ht="13.5" thickBot="1" x14ac:dyDescent="0.25">
      <c r="A49" s="195">
        <v>126</v>
      </c>
      <c r="B49" s="657" t="s">
        <v>36</v>
      </c>
      <c r="C49" s="878">
        <f>C48</f>
        <v>3142126452</v>
      </c>
      <c r="D49" s="658">
        <f>D48</f>
        <v>1038999661</v>
      </c>
      <c r="E49" s="215">
        <f>E48</f>
        <v>205666376</v>
      </c>
      <c r="F49" s="215">
        <f>F48</f>
        <v>669720932</v>
      </c>
      <c r="G49" s="1029">
        <f>G48</f>
        <v>202620054</v>
      </c>
      <c r="H49" s="1030">
        <f t="shared" si="0"/>
        <v>2117007023</v>
      </c>
      <c r="I49" s="1029">
        <f>I48</f>
        <v>1723664430</v>
      </c>
      <c r="J49" s="649">
        <f t="shared" si="1"/>
        <v>81.419873022310711</v>
      </c>
    </row>
    <row r="50" spans="1:10" ht="14.25" thickTop="1" thickBot="1" x14ac:dyDescent="0.25">
      <c r="A50" s="195">
        <v>127</v>
      </c>
      <c r="B50" s="18" t="s">
        <v>37</v>
      </c>
      <c r="C50" s="9">
        <f>C44+C49</f>
        <v>4188640729</v>
      </c>
      <c r="D50" s="17">
        <f>D44+D49</f>
        <v>1812973027</v>
      </c>
      <c r="E50" s="9">
        <f>E44+E49</f>
        <v>246750195</v>
      </c>
      <c r="F50" s="985">
        <f>F44+F49</f>
        <v>670873860</v>
      </c>
      <c r="G50" s="1031">
        <f>G44+G49</f>
        <v>194247185</v>
      </c>
      <c r="H50" s="1032">
        <f t="shared" si="0"/>
        <v>2924844267</v>
      </c>
      <c r="I50" s="1033">
        <f>I44+I49</f>
        <v>2201542489</v>
      </c>
      <c r="J50" s="649">
        <f t="shared" si="1"/>
        <v>75.270417431766802</v>
      </c>
    </row>
    <row r="51" spans="1:10" ht="13.5" thickTop="1" x14ac:dyDescent="0.2">
      <c r="D51" s="645">
        <f>'18a'!D81-'19a'!D50</f>
        <v>0</v>
      </c>
      <c r="E51" s="645">
        <f>'18a'!E81-'19a'!E50</f>
        <v>0</v>
      </c>
      <c r="F51" s="645">
        <f>'18a'!F81-'19a'!F50</f>
        <v>0</v>
      </c>
      <c r="G51" s="645">
        <f>'18a'!G81-'19a'!G50</f>
        <v>0</v>
      </c>
      <c r="H51" s="645">
        <f>'18a'!H81-'19a'!H50</f>
        <v>0</v>
      </c>
      <c r="I51" s="645">
        <f>'18a'!I81-'19a'!I50</f>
        <v>329544312</v>
      </c>
    </row>
  </sheetData>
  <pageMargins left="0" right="0" top="0.19685039370078741" bottom="0.19685039370078741" header="0.51181102362204722" footer="0.51181102362204722"/>
  <pageSetup scale="70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workbookViewId="0">
      <pane ySplit="5" topLeftCell="A21" activePane="bottomLeft" state="frozen"/>
      <selection activeCell="G44" sqref="G44"/>
      <selection pane="bottomLeft" activeCell="G5" sqref="G5"/>
    </sheetView>
  </sheetViews>
  <sheetFormatPr defaultRowHeight="12.75" x14ac:dyDescent="0.2"/>
  <cols>
    <col min="1" max="1" width="6.42578125" customWidth="1"/>
    <col min="2" max="2" width="46.5703125" customWidth="1"/>
    <col min="3" max="9" width="12.7109375" customWidth="1"/>
    <col min="246" max="246" width="6.42578125" customWidth="1"/>
    <col min="247" max="247" width="46.5703125" customWidth="1"/>
    <col min="248" max="248" width="29.42578125" customWidth="1"/>
    <col min="502" max="502" width="6.42578125" customWidth="1"/>
    <col min="503" max="503" width="46.5703125" customWidth="1"/>
    <col min="504" max="504" width="29.42578125" customWidth="1"/>
    <col min="758" max="758" width="6.42578125" customWidth="1"/>
    <col min="759" max="759" width="46.5703125" customWidth="1"/>
    <col min="760" max="760" width="29.42578125" customWidth="1"/>
    <col min="1014" max="1014" width="6.42578125" customWidth="1"/>
    <col min="1015" max="1015" width="46.5703125" customWidth="1"/>
    <col min="1016" max="1016" width="29.42578125" customWidth="1"/>
    <col min="1270" max="1270" width="6.42578125" customWidth="1"/>
    <col min="1271" max="1271" width="46.5703125" customWidth="1"/>
    <col min="1272" max="1272" width="29.42578125" customWidth="1"/>
    <col min="1526" max="1526" width="6.42578125" customWidth="1"/>
    <col min="1527" max="1527" width="46.5703125" customWidth="1"/>
    <col min="1528" max="1528" width="29.42578125" customWidth="1"/>
    <col min="1782" max="1782" width="6.42578125" customWidth="1"/>
    <col min="1783" max="1783" width="46.5703125" customWidth="1"/>
    <col min="1784" max="1784" width="29.42578125" customWidth="1"/>
    <col min="2038" max="2038" width="6.42578125" customWidth="1"/>
    <col min="2039" max="2039" width="46.5703125" customWidth="1"/>
    <col min="2040" max="2040" width="29.42578125" customWidth="1"/>
    <col min="2294" max="2294" width="6.42578125" customWidth="1"/>
    <col min="2295" max="2295" width="46.5703125" customWidth="1"/>
    <col min="2296" max="2296" width="29.42578125" customWidth="1"/>
    <col min="2550" max="2550" width="6.42578125" customWidth="1"/>
    <col min="2551" max="2551" width="46.5703125" customWidth="1"/>
    <col min="2552" max="2552" width="29.42578125" customWidth="1"/>
    <col min="2806" max="2806" width="6.42578125" customWidth="1"/>
    <col min="2807" max="2807" width="46.5703125" customWidth="1"/>
    <col min="2808" max="2808" width="29.42578125" customWidth="1"/>
    <col min="3062" max="3062" width="6.42578125" customWidth="1"/>
    <col min="3063" max="3063" width="46.5703125" customWidth="1"/>
    <col min="3064" max="3064" width="29.42578125" customWidth="1"/>
    <col min="3318" max="3318" width="6.42578125" customWidth="1"/>
    <col min="3319" max="3319" width="46.5703125" customWidth="1"/>
    <col min="3320" max="3320" width="29.42578125" customWidth="1"/>
    <col min="3574" max="3574" width="6.42578125" customWidth="1"/>
    <col min="3575" max="3575" width="46.5703125" customWidth="1"/>
    <col min="3576" max="3576" width="29.42578125" customWidth="1"/>
    <col min="3830" max="3830" width="6.42578125" customWidth="1"/>
    <col min="3831" max="3831" width="46.5703125" customWidth="1"/>
    <col min="3832" max="3832" width="29.42578125" customWidth="1"/>
    <col min="4086" max="4086" width="6.42578125" customWidth="1"/>
    <col min="4087" max="4087" width="46.5703125" customWidth="1"/>
    <col min="4088" max="4088" width="29.42578125" customWidth="1"/>
    <col min="4342" max="4342" width="6.42578125" customWidth="1"/>
    <col min="4343" max="4343" width="46.5703125" customWidth="1"/>
    <col min="4344" max="4344" width="29.42578125" customWidth="1"/>
    <col min="4598" max="4598" width="6.42578125" customWidth="1"/>
    <col min="4599" max="4599" width="46.5703125" customWidth="1"/>
    <col min="4600" max="4600" width="29.42578125" customWidth="1"/>
    <col min="4854" max="4854" width="6.42578125" customWidth="1"/>
    <col min="4855" max="4855" width="46.5703125" customWidth="1"/>
    <col min="4856" max="4856" width="29.42578125" customWidth="1"/>
    <col min="5110" max="5110" width="6.42578125" customWidth="1"/>
    <col min="5111" max="5111" width="46.5703125" customWidth="1"/>
    <col min="5112" max="5112" width="29.42578125" customWidth="1"/>
    <col min="5366" max="5366" width="6.42578125" customWidth="1"/>
    <col min="5367" max="5367" width="46.5703125" customWidth="1"/>
    <col min="5368" max="5368" width="29.42578125" customWidth="1"/>
    <col min="5622" max="5622" width="6.42578125" customWidth="1"/>
    <col min="5623" max="5623" width="46.5703125" customWidth="1"/>
    <col min="5624" max="5624" width="29.42578125" customWidth="1"/>
    <col min="5878" max="5878" width="6.42578125" customWidth="1"/>
    <col min="5879" max="5879" width="46.5703125" customWidth="1"/>
    <col min="5880" max="5880" width="29.42578125" customWidth="1"/>
    <col min="6134" max="6134" width="6.42578125" customWidth="1"/>
    <col min="6135" max="6135" width="46.5703125" customWidth="1"/>
    <col min="6136" max="6136" width="29.42578125" customWidth="1"/>
    <col min="6390" max="6390" width="6.42578125" customWidth="1"/>
    <col min="6391" max="6391" width="46.5703125" customWidth="1"/>
    <col min="6392" max="6392" width="29.42578125" customWidth="1"/>
    <col min="6646" max="6646" width="6.42578125" customWidth="1"/>
    <col min="6647" max="6647" width="46.5703125" customWidth="1"/>
    <col min="6648" max="6648" width="29.42578125" customWidth="1"/>
    <col min="6902" max="6902" width="6.42578125" customWidth="1"/>
    <col min="6903" max="6903" width="46.5703125" customWidth="1"/>
    <col min="6904" max="6904" width="29.42578125" customWidth="1"/>
    <col min="7158" max="7158" width="6.42578125" customWidth="1"/>
    <col min="7159" max="7159" width="46.5703125" customWidth="1"/>
    <col min="7160" max="7160" width="29.42578125" customWidth="1"/>
    <col min="7414" max="7414" width="6.42578125" customWidth="1"/>
    <col min="7415" max="7415" width="46.5703125" customWidth="1"/>
    <col min="7416" max="7416" width="29.42578125" customWidth="1"/>
    <col min="7670" max="7670" width="6.42578125" customWidth="1"/>
    <col min="7671" max="7671" width="46.5703125" customWidth="1"/>
    <col min="7672" max="7672" width="29.42578125" customWidth="1"/>
    <col min="7926" max="7926" width="6.42578125" customWidth="1"/>
    <col min="7927" max="7927" width="46.5703125" customWidth="1"/>
    <col min="7928" max="7928" width="29.42578125" customWidth="1"/>
    <col min="8182" max="8182" width="6.42578125" customWidth="1"/>
    <col min="8183" max="8183" width="46.5703125" customWidth="1"/>
    <col min="8184" max="8184" width="29.42578125" customWidth="1"/>
    <col min="8438" max="8438" width="6.42578125" customWidth="1"/>
    <col min="8439" max="8439" width="46.5703125" customWidth="1"/>
    <col min="8440" max="8440" width="29.42578125" customWidth="1"/>
    <col min="8694" max="8694" width="6.42578125" customWidth="1"/>
    <col min="8695" max="8695" width="46.5703125" customWidth="1"/>
    <col min="8696" max="8696" width="29.42578125" customWidth="1"/>
    <col min="8950" max="8950" width="6.42578125" customWidth="1"/>
    <col min="8951" max="8951" width="46.5703125" customWidth="1"/>
    <col min="8952" max="8952" width="29.42578125" customWidth="1"/>
    <col min="9206" max="9206" width="6.42578125" customWidth="1"/>
    <col min="9207" max="9207" width="46.5703125" customWidth="1"/>
    <col min="9208" max="9208" width="29.42578125" customWidth="1"/>
    <col min="9462" max="9462" width="6.42578125" customWidth="1"/>
    <col min="9463" max="9463" width="46.5703125" customWidth="1"/>
    <col min="9464" max="9464" width="29.42578125" customWidth="1"/>
    <col min="9718" max="9718" width="6.42578125" customWidth="1"/>
    <col min="9719" max="9719" width="46.5703125" customWidth="1"/>
    <col min="9720" max="9720" width="29.42578125" customWidth="1"/>
    <col min="9974" max="9974" width="6.42578125" customWidth="1"/>
    <col min="9975" max="9975" width="46.5703125" customWidth="1"/>
    <col min="9976" max="9976" width="29.42578125" customWidth="1"/>
    <col min="10230" max="10230" width="6.42578125" customWidth="1"/>
    <col min="10231" max="10231" width="46.5703125" customWidth="1"/>
    <col min="10232" max="10232" width="29.42578125" customWidth="1"/>
    <col min="10486" max="10486" width="6.42578125" customWidth="1"/>
    <col min="10487" max="10487" width="46.5703125" customWidth="1"/>
    <col min="10488" max="10488" width="29.42578125" customWidth="1"/>
    <col min="10742" max="10742" width="6.42578125" customWidth="1"/>
    <col min="10743" max="10743" width="46.5703125" customWidth="1"/>
    <col min="10744" max="10744" width="29.42578125" customWidth="1"/>
    <col min="10998" max="10998" width="6.42578125" customWidth="1"/>
    <col min="10999" max="10999" width="46.5703125" customWidth="1"/>
    <col min="11000" max="11000" width="29.42578125" customWidth="1"/>
    <col min="11254" max="11254" width="6.42578125" customWidth="1"/>
    <col min="11255" max="11255" width="46.5703125" customWidth="1"/>
    <col min="11256" max="11256" width="29.42578125" customWidth="1"/>
    <col min="11510" max="11510" width="6.42578125" customWidth="1"/>
    <col min="11511" max="11511" width="46.5703125" customWidth="1"/>
    <col min="11512" max="11512" width="29.42578125" customWidth="1"/>
    <col min="11766" max="11766" width="6.42578125" customWidth="1"/>
    <col min="11767" max="11767" width="46.5703125" customWidth="1"/>
    <col min="11768" max="11768" width="29.42578125" customWidth="1"/>
    <col min="12022" max="12022" width="6.42578125" customWidth="1"/>
    <col min="12023" max="12023" width="46.5703125" customWidth="1"/>
    <col min="12024" max="12024" width="29.42578125" customWidth="1"/>
    <col min="12278" max="12278" width="6.42578125" customWidth="1"/>
    <col min="12279" max="12279" width="46.5703125" customWidth="1"/>
    <col min="12280" max="12280" width="29.42578125" customWidth="1"/>
    <col min="12534" max="12534" width="6.42578125" customWidth="1"/>
    <col min="12535" max="12535" width="46.5703125" customWidth="1"/>
    <col min="12536" max="12536" width="29.42578125" customWidth="1"/>
    <col min="12790" max="12790" width="6.42578125" customWidth="1"/>
    <col min="12791" max="12791" width="46.5703125" customWidth="1"/>
    <col min="12792" max="12792" width="29.42578125" customWidth="1"/>
    <col min="13046" max="13046" width="6.42578125" customWidth="1"/>
    <col min="13047" max="13047" width="46.5703125" customWidth="1"/>
    <col min="13048" max="13048" width="29.42578125" customWidth="1"/>
    <col min="13302" max="13302" width="6.42578125" customWidth="1"/>
    <col min="13303" max="13303" width="46.5703125" customWidth="1"/>
    <col min="13304" max="13304" width="29.42578125" customWidth="1"/>
    <col min="13558" max="13558" width="6.42578125" customWidth="1"/>
    <col min="13559" max="13559" width="46.5703125" customWidth="1"/>
    <col min="13560" max="13560" width="29.42578125" customWidth="1"/>
    <col min="13814" max="13814" width="6.42578125" customWidth="1"/>
    <col min="13815" max="13815" width="46.5703125" customWidth="1"/>
    <col min="13816" max="13816" width="29.42578125" customWidth="1"/>
    <col min="14070" max="14070" width="6.42578125" customWidth="1"/>
    <col min="14071" max="14071" width="46.5703125" customWidth="1"/>
    <col min="14072" max="14072" width="29.42578125" customWidth="1"/>
    <col min="14326" max="14326" width="6.42578125" customWidth="1"/>
    <col min="14327" max="14327" width="46.5703125" customWidth="1"/>
    <col min="14328" max="14328" width="29.42578125" customWidth="1"/>
    <col min="14582" max="14582" width="6.42578125" customWidth="1"/>
    <col min="14583" max="14583" width="46.5703125" customWidth="1"/>
    <col min="14584" max="14584" width="29.42578125" customWidth="1"/>
    <col min="14838" max="14838" width="6.42578125" customWidth="1"/>
    <col min="14839" max="14839" width="46.5703125" customWidth="1"/>
    <col min="14840" max="14840" width="29.42578125" customWidth="1"/>
    <col min="15094" max="15094" width="6.42578125" customWidth="1"/>
    <col min="15095" max="15095" width="46.5703125" customWidth="1"/>
    <col min="15096" max="15096" width="29.42578125" customWidth="1"/>
    <col min="15350" max="15350" width="6.42578125" customWidth="1"/>
    <col min="15351" max="15351" width="46.5703125" customWidth="1"/>
    <col min="15352" max="15352" width="29.42578125" customWidth="1"/>
    <col min="15606" max="15606" width="6.42578125" customWidth="1"/>
    <col min="15607" max="15607" width="46.5703125" customWidth="1"/>
    <col min="15608" max="15608" width="29.42578125" customWidth="1"/>
    <col min="15862" max="15862" width="6.42578125" customWidth="1"/>
    <col min="15863" max="15863" width="46.5703125" customWidth="1"/>
    <col min="15864" max="15864" width="29.42578125" customWidth="1"/>
    <col min="16118" max="16118" width="6.42578125" customWidth="1"/>
    <col min="16119" max="16119" width="46.5703125" customWidth="1"/>
    <col min="16120" max="16120" width="29.42578125" customWidth="1"/>
  </cols>
  <sheetData>
    <row r="1" spans="1:10" x14ac:dyDescent="0.2">
      <c r="B1" s="171" t="s">
        <v>274</v>
      </c>
      <c r="D1" s="400" t="s">
        <v>775</v>
      </c>
      <c r="I1" s="400"/>
    </row>
    <row r="2" spans="1:10" x14ac:dyDescent="0.2">
      <c r="B2" s="171" t="s">
        <v>558</v>
      </c>
      <c r="D2" s="158" t="s">
        <v>706</v>
      </c>
      <c r="I2" s="158"/>
    </row>
    <row r="3" spans="1:10" x14ac:dyDescent="0.2">
      <c r="B3" s="171"/>
      <c r="D3" t="s">
        <v>75</v>
      </c>
    </row>
    <row r="4" spans="1:10" x14ac:dyDescent="0.2">
      <c r="B4" s="171" t="s">
        <v>657</v>
      </c>
    </row>
    <row r="5" spans="1:10" ht="25.5" x14ac:dyDescent="0.2">
      <c r="A5" s="190" t="s">
        <v>1</v>
      </c>
      <c r="B5" s="191" t="s">
        <v>316</v>
      </c>
      <c r="C5" s="976" t="s">
        <v>755</v>
      </c>
      <c r="D5" s="986" t="s">
        <v>370</v>
      </c>
      <c r="E5" s="643" t="s">
        <v>656</v>
      </c>
      <c r="F5" s="643" t="s">
        <v>756</v>
      </c>
      <c r="G5" s="643" t="s">
        <v>777</v>
      </c>
      <c r="H5" s="643" t="s">
        <v>655</v>
      </c>
      <c r="I5" s="643" t="s">
        <v>770</v>
      </c>
    </row>
    <row r="6" spans="1:10" x14ac:dyDescent="0.2">
      <c r="A6" s="195">
        <v>27</v>
      </c>
      <c r="B6" s="196" t="s">
        <v>3</v>
      </c>
      <c r="C6" s="977">
        <v>236356709</v>
      </c>
      <c r="D6" s="987">
        <v>256495698</v>
      </c>
      <c r="E6" s="198">
        <v>17401100</v>
      </c>
      <c r="F6" s="198">
        <v>11244560</v>
      </c>
      <c r="G6" s="198"/>
      <c r="H6" s="198">
        <f>SUM(D6:F6)</f>
        <v>285141358</v>
      </c>
      <c r="I6" s="198">
        <v>198183776</v>
      </c>
      <c r="J6" s="649">
        <f>I6/H6*100</f>
        <v>69.503693673227161</v>
      </c>
    </row>
    <row r="7" spans="1:10" ht="25.5" x14ac:dyDescent="0.2">
      <c r="A7" s="195">
        <v>28</v>
      </c>
      <c r="B7" s="196" t="s">
        <v>4</v>
      </c>
      <c r="C7" s="977">
        <v>35759436</v>
      </c>
      <c r="D7" s="987">
        <v>39275897</v>
      </c>
      <c r="E7" s="198">
        <v>2632824</v>
      </c>
      <c r="F7" s="198">
        <v>1461793</v>
      </c>
      <c r="G7" s="198"/>
      <c r="H7" s="198">
        <f t="shared" ref="H7:H50" si="0">SUM(D7:F7)</f>
        <v>43370514</v>
      </c>
      <c r="I7" s="198">
        <v>30581199</v>
      </c>
      <c r="J7" s="649">
        <f t="shared" ref="J7:J8" si="1">I7/H7*100</f>
        <v>70.511497742452406</v>
      </c>
    </row>
    <row r="8" spans="1:10" x14ac:dyDescent="0.2">
      <c r="A8" s="195">
        <v>87</v>
      </c>
      <c r="B8" s="196" t="s">
        <v>5</v>
      </c>
      <c r="C8" s="977">
        <v>41742927</v>
      </c>
      <c r="D8" s="987">
        <v>60121700</v>
      </c>
      <c r="E8" s="198">
        <v>750000</v>
      </c>
      <c r="F8" s="198">
        <v>1500000</v>
      </c>
      <c r="G8" s="198"/>
      <c r="H8" s="198">
        <f t="shared" si="0"/>
        <v>62371700</v>
      </c>
      <c r="I8" s="198">
        <v>32443661</v>
      </c>
      <c r="J8" s="649">
        <f t="shared" si="1"/>
        <v>52.016637353158565</v>
      </c>
    </row>
    <row r="9" spans="1:10" x14ac:dyDescent="0.2">
      <c r="A9" s="195">
        <v>88</v>
      </c>
      <c r="B9" s="199" t="s">
        <v>6</v>
      </c>
      <c r="C9" s="978">
        <f>C10</f>
        <v>0</v>
      </c>
      <c r="D9" s="988">
        <f>D10</f>
        <v>0</v>
      </c>
      <c r="E9" s="202">
        <f>E10</f>
        <v>0</v>
      </c>
      <c r="F9" s="202">
        <f>F10</f>
        <v>0</v>
      </c>
      <c r="G9" s="202">
        <f>G10</f>
        <v>0</v>
      </c>
      <c r="H9" s="198">
        <f t="shared" si="0"/>
        <v>0</v>
      </c>
      <c r="I9" s="202">
        <f>I10</f>
        <v>0</v>
      </c>
    </row>
    <row r="10" spans="1:10" ht="25.5" x14ac:dyDescent="0.2">
      <c r="A10" s="195">
        <v>89</v>
      </c>
      <c r="B10" s="199" t="s">
        <v>7</v>
      </c>
      <c r="C10" s="979"/>
      <c r="D10" s="989"/>
      <c r="E10" s="204"/>
      <c r="F10" s="204"/>
      <c r="G10" s="204"/>
      <c r="H10" s="198">
        <f t="shared" si="0"/>
        <v>0</v>
      </c>
      <c r="I10" s="204"/>
    </row>
    <row r="11" spans="1:10" x14ac:dyDescent="0.2">
      <c r="A11" s="195">
        <v>90</v>
      </c>
      <c r="B11" s="199" t="s">
        <v>8</v>
      </c>
      <c r="C11" s="978">
        <f>C12</f>
        <v>0</v>
      </c>
      <c r="D11" s="988">
        <f>D12</f>
        <v>0</v>
      </c>
      <c r="E11" s="202">
        <f>E12</f>
        <v>0</v>
      </c>
      <c r="F11" s="202">
        <f>F12</f>
        <v>0</v>
      </c>
      <c r="G11" s="202">
        <f>G12</f>
        <v>0</v>
      </c>
      <c r="H11" s="198">
        <f t="shared" si="0"/>
        <v>0</v>
      </c>
      <c r="I11" s="202">
        <f>I12</f>
        <v>0</v>
      </c>
    </row>
    <row r="12" spans="1:10" ht="25.5" x14ac:dyDescent="0.2">
      <c r="A12" s="195">
        <v>91</v>
      </c>
      <c r="B12" s="199" t="s">
        <v>9</v>
      </c>
      <c r="C12" s="978"/>
      <c r="D12" s="988"/>
      <c r="E12" s="202"/>
      <c r="F12" s="202"/>
      <c r="G12" s="202"/>
      <c r="H12" s="198">
        <f t="shared" si="0"/>
        <v>0</v>
      </c>
      <c r="I12" s="202"/>
    </row>
    <row r="13" spans="1:10" x14ac:dyDescent="0.2">
      <c r="A13" s="195">
        <v>92</v>
      </c>
      <c r="B13" s="199" t="s">
        <v>10</v>
      </c>
      <c r="C13" s="978">
        <f>SUM(C14:C15)</f>
        <v>0</v>
      </c>
      <c r="D13" s="988">
        <f>SUM(D14:D15)</f>
        <v>0</v>
      </c>
      <c r="E13" s="202">
        <f>SUM(E14:E15)</f>
        <v>0</v>
      </c>
      <c r="F13" s="202">
        <f>SUM(F14:F15)</f>
        <v>0</v>
      </c>
      <c r="G13" s="202">
        <f>SUM(G14:G15)</f>
        <v>0</v>
      </c>
      <c r="H13" s="198">
        <f t="shared" si="0"/>
        <v>0</v>
      </c>
      <c r="I13" s="202">
        <f>SUM(I14:I15)</f>
        <v>0</v>
      </c>
    </row>
    <row r="14" spans="1:10" x14ac:dyDescent="0.2">
      <c r="A14" s="195">
        <v>93</v>
      </c>
      <c r="B14" s="199" t="s">
        <v>11</v>
      </c>
      <c r="C14" s="979"/>
      <c r="D14" s="989"/>
      <c r="E14" s="204"/>
      <c r="F14" s="204"/>
      <c r="G14" s="204"/>
      <c r="H14" s="198">
        <f t="shared" si="0"/>
        <v>0</v>
      </c>
      <c r="I14" s="204"/>
    </row>
    <row r="15" spans="1:10" x14ac:dyDescent="0.2">
      <c r="A15" s="195">
        <v>94</v>
      </c>
      <c r="B15" s="199" t="s">
        <v>12</v>
      </c>
      <c r="C15" s="979"/>
      <c r="D15" s="989"/>
      <c r="E15" s="204"/>
      <c r="F15" s="204"/>
      <c r="G15" s="204"/>
      <c r="H15" s="198">
        <f t="shared" si="0"/>
        <v>0</v>
      </c>
      <c r="I15" s="204"/>
    </row>
    <row r="16" spans="1:10" x14ac:dyDescent="0.2">
      <c r="A16" s="195">
        <v>96</v>
      </c>
      <c r="B16" s="205" t="s">
        <v>13</v>
      </c>
      <c r="C16" s="980">
        <f>C9+C11+C13</f>
        <v>0</v>
      </c>
      <c r="D16" s="990">
        <f>D9+D11+D13</f>
        <v>0</v>
      </c>
      <c r="E16" s="207">
        <f>E9+E11+E13</f>
        <v>0</v>
      </c>
      <c r="F16" s="207">
        <f>F9+F11+F13</f>
        <v>0</v>
      </c>
      <c r="G16" s="207">
        <f>G9+G11+G13</f>
        <v>0</v>
      </c>
      <c r="H16" s="198">
        <f t="shared" si="0"/>
        <v>0</v>
      </c>
      <c r="I16" s="207">
        <f>I9+I11+I13</f>
        <v>0</v>
      </c>
    </row>
    <row r="17" spans="1:10" ht="18.75" customHeight="1" x14ac:dyDescent="0.2">
      <c r="A17" s="195">
        <v>97</v>
      </c>
      <c r="B17" s="199" t="s">
        <v>654</v>
      </c>
      <c r="C17" s="979"/>
      <c r="D17" s="989"/>
      <c r="E17" s="204"/>
      <c r="F17" s="204"/>
      <c r="G17" s="204"/>
      <c r="H17" s="198">
        <f t="shared" si="0"/>
        <v>0</v>
      </c>
      <c r="I17" s="204"/>
    </row>
    <row r="18" spans="1:10" ht="25.5" x14ac:dyDescent="0.2">
      <c r="A18" s="195">
        <v>98</v>
      </c>
      <c r="B18" s="199" t="s">
        <v>15</v>
      </c>
      <c r="C18" s="981">
        <f>SUM(C19:C22)</f>
        <v>0</v>
      </c>
      <c r="D18" s="991">
        <f>SUM(D19:D22)</f>
        <v>0</v>
      </c>
      <c r="E18" s="209">
        <f>SUM(E19:E22)</f>
        <v>0</v>
      </c>
      <c r="F18" s="209">
        <f>SUM(F19:F22)</f>
        <v>0</v>
      </c>
      <c r="G18" s="209">
        <f>SUM(G19:G22)</f>
        <v>0</v>
      </c>
      <c r="H18" s="198">
        <f t="shared" si="0"/>
        <v>0</v>
      </c>
      <c r="I18" s="209">
        <f>SUM(I19:I22)</f>
        <v>0</v>
      </c>
    </row>
    <row r="19" spans="1:10" x14ac:dyDescent="0.2">
      <c r="A19" s="195">
        <v>99</v>
      </c>
      <c r="B19" s="199" t="s">
        <v>317</v>
      </c>
      <c r="C19" s="979"/>
      <c r="D19" s="989"/>
      <c r="E19" s="204"/>
      <c r="F19" s="204"/>
      <c r="G19" s="204"/>
      <c r="H19" s="198">
        <f t="shared" si="0"/>
        <v>0</v>
      </c>
      <c r="I19" s="204"/>
    </row>
    <row r="20" spans="1:10" x14ac:dyDescent="0.2">
      <c r="A20" s="195">
        <v>100</v>
      </c>
      <c r="B20" s="199" t="s">
        <v>16</v>
      </c>
      <c r="C20" s="979"/>
      <c r="D20" s="989"/>
      <c r="E20" s="204"/>
      <c r="F20" s="204"/>
      <c r="G20" s="204"/>
      <c r="H20" s="198">
        <f t="shared" si="0"/>
        <v>0</v>
      </c>
      <c r="I20" s="204"/>
    </row>
    <row r="21" spans="1:10" ht="25.5" x14ac:dyDescent="0.2">
      <c r="A21" s="195">
        <v>101</v>
      </c>
      <c r="B21" s="199" t="s">
        <v>17</v>
      </c>
      <c r="C21" s="979"/>
      <c r="D21" s="989"/>
      <c r="E21" s="204"/>
      <c r="F21" s="204"/>
      <c r="G21" s="204"/>
      <c r="H21" s="198">
        <f t="shared" si="0"/>
        <v>0</v>
      </c>
      <c r="I21" s="204"/>
    </row>
    <row r="22" spans="1:10" x14ac:dyDescent="0.2">
      <c r="A22" s="195">
        <v>102</v>
      </c>
      <c r="B22" s="199" t="s">
        <v>18</v>
      </c>
      <c r="C22" s="979"/>
      <c r="D22" s="989"/>
      <c r="E22" s="204"/>
      <c r="F22" s="204"/>
      <c r="G22" s="204"/>
      <c r="H22" s="198">
        <f t="shared" si="0"/>
        <v>0</v>
      </c>
      <c r="I22" s="204"/>
    </row>
    <row r="23" spans="1:10" x14ac:dyDescent="0.2">
      <c r="A23" s="507"/>
      <c r="B23" s="601" t="s">
        <v>591</v>
      </c>
      <c r="C23" s="172"/>
      <c r="D23" s="989"/>
      <c r="E23" s="509"/>
      <c r="F23" s="509"/>
      <c r="G23" s="509"/>
      <c r="H23" s="198">
        <f t="shared" si="0"/>
        <v>0</v>
      </c>
      <c r="I23" s="509"/>
    </row>
    <row r="24" spans="1:10" ht="25.5" x14ac:dyDescent="0.2">
      <c r="A24" s="195">
        <v>103</v>
      </c>
      <c r="B24" s="199" t="s">
        <v>344</v>
      </c>
      <c r="C24" s="979"/>
      <c r="D24" s="989"/>
      <c r="E24" s="204"/>
      <c r="F24" s="204"/>
      <c r="G24" s="204"/>
      <c r="H24" s="198">
        <f t="shared" si="0"/>
        <v>0</v>
      </c>
      <c r="I24" s="204"/>
    </row>
    <row r="25" spans="1:10" ht="16.5" customHeight="1" x14ac:dyDescent="0.2">
      <c r="A25" s="195"/>
      <c r="B25" s="199" t="s">
        <v>319</v>
      </c>
      <c r="C25" s="979"/>
      <c r="D25" s="989"/>
      <c r="E25" s="204"/>
      <c r="F25" s="204"/>
      <c r="G25" s="204"/>
      <c r="H25" s="198">
        <f t="shared" si="0"/>
        <v>0</v>
      </c>
      <c r="I25" s="204"/>
    </row>
    <row r="26" spans="1:10" ht="16.5" customHeight="1" x14ac:dyDescent="0.2">
      <c r="A26" s="195">
        <v>104</v>
      </c>
      <c r="B26" s="199" t="s">
        <v>19</v>
      </c>
      <c r="C26" s="979"/>
      <c r="D26" s="989"/>
      <c r="E26" s="204"/>
      <c r="F26" s="204"/>
      <c r="G26" s="204"/>
      <c r="H26" s="198">
        <f t="shared" si="0"/>
        <v>0</v>
      </c>
      <c r="I26" s="204"/>
    </row>
    <row r="27" spans="1:10" ht="18" customHeight="1" x14ac:dyDescent="0.2">
      <c r="A27" s="195">
        <v>105</v>
      </c>
      <c r="B27" s="205" t="s">
        <v>20</v>
      </c>
      <c r="C27" s="980">
        <f>C17+C18+C24+C25+C26</f>
        <v>0</v>
      </c>
      <c r="D27" s="990">
        <f>D17+D18+D24+D25+D26</f>
        <v>0</v>
      </c>
      <c r="E27" s="207">
        <f>E17+E18+E24+E25+E26</f>
        <v>0</v>
      </c>
      <c r="F27" s="207">
        <f>F17+F18+F24+F25+F26</f>
        <v>0</v>
      </c>
      <c r="G27" s="207">
        <f>G17+G18+G24+G25+G26</f>
        <v>0</v>
      </c>
      <c r="H27" s="198">
        <f t="shared" si="0"/>
        <v>0</v>
      </c>
      <c r="I27" s="207">
        <f>I17+I18+I24+I25+I26</f>
        <v>0</v>
      </c>
    </row>
    <row r="28" spans="1:10" x14ac:dyDescent="0.2">
      <c r="A28" s="195">
        <v>106</v>
      </c>
      <c r="B28" s="199" t="s">
        <v>21</v>
      </c>
      <c r="C28" s="979"/>
      <c r="D28" s="989">
        <v>300000</v>
      </c>
      <c r="E28" s="204"/>
      <c r="F28" s="204"/>
      <c r="G28" s="204"/>
      <c r="H28" s="198">
        <f t="shared" si="0"/>
        <v>300000</v>
      </c>
      <c r="I28" s="204"/>
    </row>
    <row r="29" spans="1:10" x14ac:dyDescent="0.2">
      <c r="A29" s="195">
        <v>107</v>
      </c>
      <c r="B29" s="199" t="s">
        <v>22</v>
      </c>
      <c r="C29" s="979"/>
      <c r="D29" s="989"/>
      <c r="E29" s="204"/>
      <c r="F29" s="204"/>
      <c r="G29" s="204"/>
      <c r="H29" s="198">
        <f t="shared" si="0"/>
        <v>0</v>
      </c>
      <c r="I29" s="204"/>
    </row>
    <row r="30" spans="1:10" x14ac:dyDescent="0.2">
      <c r="A30" s="195">
        <v>108</v>
      </c>
      <c r="B30" s="199" t="s">
        <v>23</v>
      </c>
      <c r="C30" s="979">
        <v>2828210</v>
      </c>
      <c r="D30" s="989">
        <v>2000000</v>
      </c>
      <c r="E30" s="204"/>
      <c r="F30" s="204"/>
      <c r="G30" s="204"/>
      <c r="H30" s="198">
        <f t="shared" si="0"/>
        <v>2000000</v>
      </c>
      <c r="I30" s="204">
        <v>314251</v>
      </c>
      <c r="J30" s="649">
        <f>I30/H30*100</f>
        <v>15.71255</v>
      </c>
    </row>
    <row r="31" spans="1:10" x14ac:dyDescent="0.2">
      <c r="A31" s="195">
        <v>109</v>
      </c>
      <c r="B31" s="199" t="s">
        <v>24</v>
      </c>
      <c r="C31" s="979">
        <v>1773942</v>
      </c>
      <c r="D31" s="989">
        <v>2500000</v>
      </c>
      <c r="E31" s="204">
        <v>425197</v>
      </c>
      <c r="F31" s="204"/>
      <c r="G31" s="204"/>
      <c r="H31" s="198">
        <f t="shared" si="0"/>
        <v>2925197</v>
      </c>
      <c r="I31" s="204">
        <v>1144238</v>
      </c>
      <c r="J31" s="649">
        <f t="shared" ref="J31:J33" si="2">I31/H31*100</f>
        <v>39.116613342622735</v>
      </c>
    </row>
    <row r="32" spans="1:10" ht="25.5" x14ac:dyDescent="0.2">
      <c r="A32" s="195">
        <v>110</v>
      </c>
      <c r="B32" s="199" t="s">
        <v>25</v>
      </c>
      <c r="C32" s="979">
        <v>1233940</v>
      </c>
      <c r="D32" s="989">
        <v>1296000</v>
      </c>
      <c r="E32" s="204">
        <v>114803</v>
      </c>
      <c r="F32" s="204"/>
      <c r="G32" s="204"/>
      <c r="H32" s="198">
        <f t="shared" si="0"/>
        <v>1410803</v>
      </c>
      <c r="I32" s="204">
        <v>393793</v>
      </c>
      <c r="J32" s="649">
        <f t="shared" si="2"/>
        <v>27.912685187088488</v>
      </c>
    </row>
    <row r="33" spans="1:10" x14ac:dyDescent="0.2">
      <c r="A33" s="195">
        <v>111</v>
      </c>
      <c r="B33" s="205" t="s">
        <v>26</v>
      </c>
      <c r="C33" s="980">
        <f>SUM(C28:C32)</f>
        <v>5836092</v>
      </c>
      <c r="D33" s="990">
        <f>SUM(D28:D32)</f>
        <v>6096000</v>
      </c>
      <c r="E33" s="207">
        <f>SUM(E28:E32)</f>
        <v>540000</v>
      </c>
      <c r="F33" s="207">
        <f>SUM(F28:F32)</f>
        <v>0</v>
      </c>
      <c r="G33" s="207">
        <f>SUM(G28:G32)</f>
        <v>0</v>
      </c>
      <c r="H33" s="198">
        <f t="shared" si="0"/>
        <v>6636000</v>
      </c>
      <c r="I33" s="207">
        <f>SUM(I28:I32)</f>
        <v>1852282</v>
      </c>
      <c r="J33" s="649">
        <f t="shared" si="2"/>
        <v>27.912628089210369</v>
      </c>
    </row>
    <row r="34" spans="1:10" x14ac:dyDescent="0.2">
      <c r="A34" s="195">
        <v>112</v>
      </c>
      <c r="B34" s="199" t="s">
        <v>27</v>
      </c>
      <c r="C34" s="979"/>
      <c r="D34" s="989"/>
      <c r="E34" s="204"/>
      <c r="F34" s="204"/>
      <c r="G34" s="204"/>
      <c r="H34" s="198">
        <f t="shared" si="0"/>
        <v>0</v>
      </c>
      <c r="I34" s="204"/>
    </row>
    <row r="35" spans="1:10" x14ac:dyDescent="0.2">
      <c r="A35" s="195"/>
      <c r="B35" s="199" t="s">
        <v>320</v>
      </c>
      <c r="C35" s="979">
        <v>29307</v>
      </c>
      <c r="D35" s="989">
        <v>250000</v>
      </c>
      <c r="E35" s="204"/>
      <c r="F35" s="204"/>
      <c r="G35" s="204"/>
      <c r="H35" s="198">
        <f t="shared" si="0"/>
        <v>250000</v>
      </c>
      <c r="I35" s="204"/>
    </row>
    <row r="36" spans="1:10" x14ac:dyDescent="0.2">
      <c r="A36" s="195">
        <v>113</v>
      </c>
      <c r="B36" s="199" t="s">
        <v>28</v>
      </c>
      <c r="C36" s="979"/>
      <c r="D36" s="989">
        <v>480000</v>
      </c>
      <c r="E36" s="204"/>
      <c r="F36" s="204"/>
      <c r="G36" s="204"/>
      <c r="H36" s="198">
        <f t="shared" si="0"/>
        <v>480000</v>
      </c>
      <c r="I36" s="204"/>
    </row>
    <row r="37" spans="1:10" ht="25.5" x14ac:dyDescent="0.2">
      <c r="A37" s="195">
        <v>114</v>
      </c>
      <c r="B37" s="199" t="s">
        <v>29</v>
      </c>
      <c r="C37" s="979">
        <v>7913</v>
      </c>
      <c r="D37" s="989">
        <v>197100</v>
      </c>
      <c r="E37" s="204"/>
      <c r="F37" s="204"/>
      <c r="G37" s="204"/>
      <c r="H37" s="198">
        <f t="shared" si="0"/>
        <v>197100</v>
      </c>
      <c r="I37" s="204"/>
    </row>
    <row r="38" spans="1:10" x14ac:dyDescent="0.2">
      <c r="A38" s="195">
        <v>115</v>
      </c>
      <c r="B38" s="205" t="s">
        <v>30</v>
      </c>
      <c r="C38" s="980">
        <f>SUM(C34:C37)</f>
        <v>37220</v>
      </c>
      <c r="D38" s="990">
        <f>SUM(D34:D37)</f>
        <v>927100</v>
      </c>
      <c r="E38" s="207">
        <f>SUM(E34:E37)</f>
        <v>0</v>
      </c>
      <c r="F38" s="207">
        <f>SUM(F34:F37)</f>
        <v>0</v>
      </c>
      <c r="G38" s="207">
        <f>SUM(G34:G37)</f>
        <v>0</v>
      </c>
      <c r="H38" s="198">
        <f t="shared" si="0"/>
        <v>927100</v>
      </c>
      <c r="I38" s="207">
        <f>SUM(I34:I37)</f>
        <v>0</v>
      </c>
    </row>
    <row r="39" spans="1:10" ht="25.5" x14ac:dyDescent="0.2">
      <c r="A39" s="195">
        <v>116</v>
      </c>
      <c r="B39" s="199" t="s">
        <v>345</v>
      </c>
      <c r="C39" s="978">
        <f>SUM(C40:C42)</f>
        <v>0</v>
      </c>
      <c r="D39" s="988">
        <f>SUM(D40:D42)</f>
        <v>0</v>
      </c>
      <c r="E39" s="202">
        <f>SUM(E40:E42)</f>
        <v>0</v>
      </c>
      <c r="F39" s="202">
        <f>SUM(F40:F42)</f>
        <v>0</v>
      </c>
      <c r="G39" s="202">
        <f>SUM(G40:G42)</f>
        <v>0</v>
      </c>
      <c r="H39" s="198">
        <f t="shared" si="0"/>
        <v>0</v>
      </c>
      <c r="I39" s="202">
        <f>SUM(I40:I42)</f>
        <v>0</v>
      </c>
    </row>
    <row r="40" spans="1:10" ht="25.5" x14ac:dyDescent="0.2">
      <c r="A40" s="195">
        <v>119</v>
      </c>
      <c r="B40" s="199" t="s">
        <v>346</v>
      </c>
      <c r="C40" s="979"/>
      <c r="D40" s="989"/>
      <c r="E40" s="204"/>
      <c r="F40" s="204"/>
      <c r="G40" s="204"/>
      <c r="H40" s="198">
        <f t="shared" si="0"/>
        <v>0</v>
      </c>
      <c r="I40" s="204"/>
    </row>
    <row r="41" spans="1:10" ht="25.5" x14ac:dyDescent="0.2">
      <c r="A41" s="195">
        <v>118</v>
      </c>
      <c r="B41" s="199" t="s">
        <v>321</v>
      </c>
      <c r="C41" s="979"/>
      <c r="D41" s="989"/>
      <c r="E41" s="204"/>
      <c r="F41" s="204"/>
      <c r="G41" s="204"/>
      <c r="H41" s="198">
        <f t="shared" si="0"/>
        <v>0</v>
      </c>
      <c r="I41" s="204"/>
    </row>
    <row r="42" spans="1:10" x14ac:dyDescent="0.2">
      <c r="A42" s="195">
        <v>117</v>
      </c>
      <c r="B42" s="199" t="s">
        <v>322</v>
      </c>
      <c r="C42" s="979"/>
      <c r="D42" s="989"/>
      <c r="E42" s="204"/>
      <c r="F42" s="204"/>
      <c r="G42" s="204"/>
      <c r="H42" s="198">
        <f t="shared" si="0"/>
        <v>0</v>
      </c>
      <c r="I42" s="204"/>
    </row>
    <row r="43" spans="1:10" x14ac:dyDescent="0.2">
      <c r="A43" s="195">
        <v>120</v>
      </c>
      <c r="B43" s="205" t="s">
        <v>31</v>
      </c>
      <c r="C43" s="982">
        <f t="shared" ref="C43" si="3">C39+C40</f>
        <v>0</v>
      </c>
      <c r="D43" s="990">
        <f t="shared" ref="D43:F43" si="4">D39+D40</f>
        <v>0</v>
      </c>
      <c r="E43" s="206">
        <f t="shared" ref="E43" si="5">E39+E40</f>
        <v>0</v>
      </c>
      <c r="F43" s="206">
        <f t="shared" si="4"/>
        <v>0</v>
      </c>
      <c r="G43" s="206">
        <f t="shared" ref="G43" si="6">G39+G40</f>
        <v>0</v>
      </c>
      <c r="H43" s="198">
        <f t="shared" si="0"/>
        <v>0</v>
      </c>
      <c r="I43" s="206">
        <f t="shared" ref="I43" si="7">I39+I40</f>
        <v>0</v>
      </c>
    </row>
    <row r="44" spans="1:10" x14ac:dyDescent="0.2">
      <c r="A44" s="195">
        <v>121</v>
      </c>
      <c r="B44" s="210" t="s">
        <v>32</v>
      </c>
      <c r="C44" s="983">
        <f>C6+C7+C8+C16+C27+C33+C38+C43</f>
        <v>319732384</v>
      </c>
      <c r="D44" s="992">
        <f>D6+D7+D8+D16+D27+D33+D38+D43</f>
        <v>362916395</v>
      </c>
      <c r="E44" s="212">
        <f>E6+E7+E8+E16+E27+E33+E38+E43</f>
        <v>21323924</v>
      </c>
      <c r="F44" s="212">
        <f>F6+F7+F8+F16+F27+F33+F38+F43</f>
        <v>14206353</v>
      </c>
      <c r="G44" s="212">
        <f>G6+G7+G8+G16+G27+G33+G38+G43</f>
        <v>0</v>
      </c>
      <c r="H44" s="198">
        <f t="shared" si="0"/>
        <v>398446672</v>
      </c>
      <c r="I44" s="212">
        <f>I6+I7+I8+I16+I27+I33+I38+I43</f>
        <v>263060918</v>
      </c>
      <c r="J44" s="649">
        <f t="shared" ref="J44" si="8">I44/H44*100</f>
        <v>66.02161254844161</v>
      </c>
    </row>
    <row r="45" spans="1:10" ht="25.5" x14ac:dyDescent="0.2">
      <c r="A45" s="195">
        <v>122</v>
      </c>
      <c r="B45" s="199" t="s">
        <v>33</v>
      </c>
      <c r="C45" s="979"/>
      <c r="D45" s="989"/>
      <c r="E45" s="204"/>
      <c r="F45" s="204"/>
      <c r="G45" s="204"/>
      <c r="H45" s="198">
        <f t="shared" si="0"/>
        <v>0</v>
      </c>
      <c r="I45" s="204"/>
    </row>
    <row r="46" spans="1:10" ht="25.5" x14ac:dyDescent="0.2">
      <c r="A46" s="195">
        <v>123</v>
      </c>
      <c r="B46" s="199" t="s">
        <v>34</v>
      </c>
      <c r="C46" s="979"/>
      <c r="D46" s="989"/>
      <c r="E46" s="204"/>
      <c r="F46" s="204"/>
      <c r="G46" s="204"/>
      <c r="H46" s="198">
        <f t="shared" si="0"/>
        <v>0</v>
      </c>
      <c r="I46" s="204"/>
    </row>
    <row r="47" spans="1:10" ht="25.5" x14ac:dyDescent="0.2">
      <c r="A47" s="195">
        <v>124</v>
      </c>
      <c r="B47" s="601" t="s">
        <v>669</v>
      </c>
      <c r="C47" s="979"/>
      <c r="D47" s="993"/>
      <c r="E47" s="659"/>
      <c r="F47" s="659"/>
      <c r="G47" s="659"/>
      <c r="H47" s="198">
        <f t="shared" si="0"/>
        <v>0</v>
      </c>
      <c r="I47" s="659"/>
    </row>
    <row r="48" spans="1:10" x14ac:dyDescent="0.2">
      <c r="A48" s="195">
        <v>125</v>
      </c>
      <c r="B48" s="199" t="s">
        <v>35</v>
      </c>
      <c r="C48" s="978">
        <f t="shared" ref="C48" si="9">SUM(C45:C47)</f>
        <v>0</v>
      </c>
      <c r="D48" s="988">
        <f>SUM(D45:D47)</f>
        <v>0</v>
      </c>
      <c r="E48" s="202">
        <f t="shared" ref="E48:F48" si="10">SUM(E45:E47)</f>
        <v>0</v>
      </c>
      <c r="F48" s="202">
        <f t="shared" si="10"/>
        <v>0</v>
      </c>
      <c r="G48" s="202">
        <f t="shared" ref="G48" si="11">SUM(G45:G47)</f>
        <v>0</v>
      </c>
      <c r="H48" s="198">
        <f t="shared" si="0"/>
        <v>0</v>
      </c>
      <c r="I48" s="202">
        <f t="shared" ref="I48" si="12">SUM(I45:I47)</f>
        <v>0</v>
      </c>
    </row>
    <row r="49" spans="1:10" ht="13.5" thickBot="1" x14ac:dyDescent="0.25">
      <c r="A49" s="195">
        <v>126</v>
      </c>
      <c r="B49" s="213" t="s">
        <v>36</v>
      </c>
      <c r="C49" s="984">
        <f t="shared" ref="C49" si="13">C48</f>
        <v>0</v>
      </c>
      <c r="D49" s="994">
        <f>D48</f>
        <v>0</v>
      </c>
      <c r="E49" s="215">
        <f>E48</f>
        <v>0</v>
      </c>
      <c r="F49" s="215">
        <f>F48</f>
        <v>0</v>
      </c>
      <c r="G49" s="215">
        <f>G48</f>
        <v>0</v>
      </c>
      <c r="H49" s="198">
        <f t="shared" si="0"/>
        <v>0</v>
      </c>
      <c r="I49" s="215">
        <f>I48</f>
        <v>0</v>
      </c>
    </row>
    <row r="50" spans="1:10" ht="14.25" thickTop="1" thickBot="1" x14ac:dyDescent="0.25">
      <c r="A50" s="195">
        <v>127</v>
      </c>
      <c r="B50" s="18" t="s">
        <v>37</v>
      </c>
      <c r="C50" s="985">
        <f>C44+C49</f>
        <v>319732384</v>
      </c>
      <c r="D50" s="995">
        <f>D44+D49</f>
        <v>362916395</v>
      </c>
      <c r="E50" s="9">
        <f>E44+E49</f>
        <v>21323924</v>
      </c>
      <c r="F50" s="9">
        <f>F44+F49</f>
        <v>14206353</v>
      </c>
      <c r="G50" s="9">
        <f>G44+G49</f>
        <v>0</v>
      </c>
      <c r="H50" s="198">
        <f t="shared" si="0"/>
        <v>398446672</v>
      </c>
      <c r="I50" s="9">
        <f>I44+I49</f>
        <v>263060918</v>
      </c>
      <c r="J50" s="649">
        <f t="shared" ref="J50" si="14">I50/H50*100</f>
        <v>66.02161254844161</v>
      </c>
    </row>
    <row r="51" spans="1:10" ht="13.5" thickTop="1" x14ac:dyDescent="0.2">
      <c r="C51" s="169"/>
      <c r="D51" s="169">
        <f>'18b'!D81-'19b'!D50</f>
        <v>0</v>
      </c>
      <c r="E51" s="169">
        <f>'18b'!E81-'19b'!E50</f>
        <v>0</v>
      </c>
      <c r="F51" s="169">
        <f>'18b'!F81-'19b'!F50</f>
        <v>0</v>
      </c>
      <c r="G51" s="169">
        <f>'18b'!G81-'19b'!G50</f>
        <v>0</v>
      </c>
      <c r="H51" s="169">
        <f>'18b'!H81-'19b'!H50</f>
        <v>0</v>
      </c>
      <c r="I51" s="169">
        <f>'18b'!I81-'19b'!I50</f>
        <v>9024344</v>
      </c>
    </row>
  </sheetData>
  <pageMargins left="0" right="0" top="0.19685039370078741" bottom="0.19685039370078741" header="0.51181102362204722" footer="0.51181102362204722"/>
  <pageSetup scale="70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workbookViewId="0">
      <pane ySplit="5" topLeftCell="A24" activePane="bottomLeft" state="frozen"/>
      <selection activeCell="G44" sqref="G44"/>
      <selection pane="bottomLeft" activeCell="G8" sqref="G8"/>
    </sheetView>
  </sheetViews>
  <sheetFormatPr defaultRowHeight="12.75" x14ac:dyDescent="0.2"/>
  <cols>
    <col min="1" max="1" width="6.42578125" customWidth="1"/>
    <col min="2" max="2" width="46.5703125" customWidth="1"/>
    <col min="3" max="9" width="12.7109375" customWidth="1"/>
    <col min="246" max="246" width="6.42578125" customWidth="1"/>
    <col min="247" max="247" width="46.5703125" customWidth="1"/>
    <col min="248" max="248" width="29.42578125" customWidth="1"/>
    <col min="502" max="502" width="6.42578125" customWidth="1"/>
    <col min="503" max="503" width="46.5703125" customWidth="1"/>
    <col min="504" max="504" width="29.42578125" customWidth="1"/>
    <col min="758" max="758" width="6.42578125" customWidth="1"/>
    <col min="759" max="759" width="46.5703125" customWidth="1"/>
    <col min="760" max="760" width="29.42578125" customWidth="1"/>
    <col min="1014" max="1014" width="6.42578125" customWidth="1"/>
    <col min="1015" max="1015" width="46.5703125" customWidth="1"/>
    <col min="1016" max="1016" width="29.42578125" customWidth="1"/>
    <col min="1270" max="1270" width="6.42578125" customWidth="1"/>
    <col min="1271" max="1271" width="46.5703125" customWidth="1"/>
    <col min="1272" max="1272" width="29.42578125" customWidth="1"/>
    <col min="1526" max="1526" width="6.42578125" customWidth="1"/>
    <col min="1527" max="1527" width="46.5703125" customWidth="1"/>
    <col min="1528" max="1528" width="29.42578125" customWidth="1"/>
    <col min="1782" max="1782" width="6.42578125" customWidth="1"/>
    <col min="1783" max="1783" width="46.5703125" customWidth="1"/>
    <col min="1784" max="1784" width="29.42578125" customWidth="1"/>
    <col min="2038" max="2038" width="6.42578125" customWidth="1"/>
    <col min="2039" max="2039" width="46.5703125" customWidth="1"/>
    <col min="2040" max="2040" width="29.42578125" customWidth="1"/>
    <col min="2294" max="2294" width="6.42578125" customWidth="1"/>
    <col min="2295" max="2295" width="46.5703125" customWidth="1"/>
    <col min="2296" max="2296" width="29.42578125" customWidth="1"/>
    <col min="2550" max="2550" width="6.42578125" customWidth="1"/>
    <col min="2551" max="2551" width="46.5703125" customWidth="1"/>
    <col min="2552" max="2552" width="29.42578125" customWidth="1"/>
    <col min="2806" max="2806" width="6.42578125" customWidth="1"/>
    <col min="2807" max="2807" width="46.5703125" customWidth="1"/>
    <col min="2808" max="2808" width="29.42578125" customWidth="1"/>
    <col min="3062" max="3062" width="6.42578125" customWidth="1"/>
    <col min="3063" max="3063" width="46.5703125" customWidth="1"/>
    <col min="3064" max="3064" width="29.42578125" customWidth="1"/>
    <col min="3318" max="3318" width="6.42578125" customWidth="1"/>
    <col min="3319" max="3319" width="46.5703125" customWidth="1"/>
    <col min="3320" max="3320" width="29.42578125" customWidth="1"/>
    <col min="3574" max="3574" width="6.42578125" customWidth="1"/>
    <col min="3575" max="3575" width="46.5703125" customWidth="1"/>
    <col min="3576" max="3576" width="29.42578125" customWidth="1"/>
    <col min="3830" max="3830" width="6.42578125" customWidth="1"/>
    <col min="3831" max="3831" width="46.5703125" customWidth="1"/>
    <col min="3832" max="3832" width="29.42578125" customWidth="1"/>
    <col min="4086" max="4086" width="6.42578125" customWidth="1"/>
    <col min="4087" max="4087" width="46.5703125" customWidth="1"/>
    <col min="4088" max="4088" width="29.42578125" customWidth="1"/>
    <col min="4342" max="4342" width="6.42578125" customWidth="1"/>
    <col min="4343" max="4343" width="46.5703125" customWidth="1"/>
    <col min="4344" max="4344" width="29.42578125" customWidth="1"/>
    <col min="4598" max="4598" width="6.42578125" customWidth="1"/>
    <col min="4599" max="4599" width="46.5703125" customWidth="1"/>
    <col min="4600" max="4600" width="29.42578125" customWidth="1"/>
    <col min="4854" max="4854" width="6.42578125" customWidth="1"/>
    <col min="4855" max="4855" width="46.5703125" customWidth="1"/>
    <col min="4856" max="4856" width="29.42578125" customWidth="1"/>
    <col min="5110" max="5110" width="6.42578125" customWidth="1"/>
    <col min="5111" max="5111" width="46.5703125" customWidth="1"/>
    <col min="5112" max="5112" width="29.42578125" customWidth="1"/>
    <col min="5366" max="5366" width="6.42578125" customWidth="1"/>
    <col min="5367" max="5367" width="46.5703125" customWidth="1"/>
    <col min="5368" max="5368" width="29.42578125" customWidth="1"/>
    <col min="5622" max="5622" width="6.42578125" customWidth="1"/>
    <col min="5623" max="5623" width="46.5703125" customWidth="1"/>
    <col min="5624" max="5624" width="29.42578125" customWidth="1"/>
    <col min="5878" max="5878" width="6.42578125" customWidth="1"/>
    <col min="5879" max="5879" width="46.5703125" customWidth="1"/>
    <col min="5880" max="5880" width="29.42578125" customWidth="1"/>
    <col min="6134" max="6134" width="6.42578125" customWidth="1"/>
    <col min="6135" max="6135" width="46.5703125" customWidth="1"/>
    <col min="6136" max="6136" width="29.42578125" customWidth="1"/>
    <col min="6390" max="6390" width="6.42578125" customWidth="1"/>
    <col min="6391" max="6391" width="46.5703125" customWidth="1"/>
    <col min="6392" max="6392" width="29.42578125" customWidth="1"/>
    <col min="6646" max="6646" width="6.42578125" customWidth="1"/>
    <col min="6647" max="6647" width="46.5703125" customWidth="1"/>
    <col min="6648" max="6648" width="29.42578125" customWidth="1"/>
    <col min="6902" max="6902" width="6.42578125" customWidth="1"/>
    <col min="6903" max="6903" width="46.5703125" customWidth="1"/>
    <col min="6904" max="6904" width="29.42578125" customWidth="1"/>
    <col min="7158" max="7158" width="6.42578125" customWidth="1"/>
    <col min="7159" max="7159" width="46.5703125" customWidth="1"/>
    <col min="7160" max="7160" width="29.42578125" customWidth="1"/>
    <col min="7414" max="7414" width="6.42578125" customWidth="1"/>
    <col min="7415" max="7415" width="46.5703125" customWidth="1"/>
    <col min="7416" max="7416" width="29.42578125" customWidth="1"/>
    <col min="7670" max="7670" width="6.42578125" customWidth="1"/>
    <col min="7671" max="7671" width="46.5703125" customWidth="1"/>
    <col min="7672" max="7672" width="29.42578125" customWidth="1"/>
    <col min="7926" max="7926" width="6.42578125" customWidth="1"/>
    <col min="7927" max="7927" width="46.5703125" customWidth="1"/>
    <col min="7928" max="7928" width="29.42578125" customWidth="1"/>
    <col min="8182" max="8182" width="6.42578125" customWidth="1"/>
    <col min="8183" max="8183" width="46.5703125" customWidth="1"/>
    <col min="8184" max="8184" width="29.42578125" customWidth="1"/>
    <col min="8438" max="8438" width="6.42578125" customWidth="1"/>
    <col min="8439" max="8439" width="46.5703125" customWidth="1"/>
    <col min="8440" max="8440" width="29.42578125" customWidth="1"/>
    <col min="8694" max="8694" width="6.42578125" customWidth="1"/>
    <col min="8695" max="8695" width="46.5703125" customWidth="1"/>
    <col min="8696" max="8696" width="29.42578125" customWidth="1"/>
    <col min="8950" max="8950" width="6.42578125" customWidth="1"/>
    <col min="8951" max="8951" width="46.5703125" customWidth="1"/>
    <col min="8952" max="8952" width="29.42578125" customWidth="1"/>
    <col min="9206" max="9206" width="6.42578125" customWidth="1"/>
    <col min="9207" max="9207" width="46.5703125" customWidth="1"/>
    <col min="9208" max="9208" width="29.42578125" customWidth="1"/>
    <col min="9462" max="9462" width="6.42578125" customWidth="1"/>
    <col min="9463" max="9463" width="46.5703125" customWidth="1"/>
    <col min="9464" max="9464" width="29.42578125" customWidth="1"/>
    <col min="9718" max="9718" width="6.42578125" customWidth="1"/>
    <col min="9719" max="9719" width="46.5703125" customWidth="1"/>
    <col min="9720" max="9720" width="29.42578125" customWidth="1"/>
    <col min="9974" max="9974" width="6.42578125" customWidth="1"/>
    <col min="9975" max="9975" width="46.5703125" customWidth="1"/>
    <col min="9976" max="9976" width="29.42578125" customWidth="1"/>
    <col min="10230" max="10230" width="6.42578125" customWidth="1"/>
    <col min="10231" max="10231" width="46.5703125" customWidth="1"/>
    <col min="10232" max="10232" width="29.42578125" customWidth="1"/>
    <col min="10486" max="10486" width="6.42578125" customWidth="1"/>
    <col min="10487" max="10487" width="46.5703125" customWidth="1"/>
    <col min="10488" max="10488" width="29.42578125" customWidth="1"/>
    <col min="10742" max="10742" width="6.42578125" customWidth="1"/>
    <col min="10743" max="10743" width="46.5703125" customWidth="1"/>
    <col min="10744" max="10744" width="29.42578125" customWidth="1"/>
    <col min="10998" max="10998" width="6.42578125" customWidth="1"/>
    <col min="10999" max="10999" width="46.5703125" customWidth="1"/>
    <col min="11000" max="11000" width="29.42578125" customWidth="1"/>
    <col min="11254" max="11254" width="6.42578125" customWidth="1"/>
    <col min="11255" max="11255" width="46.5703125" customWidth="1"/>
    <col min="11256" max="11256" width="29.42578125" customWidth="1"/>
    <col min="11510" max="11510" width="6.42578125" customWidth="1"/>
    <col min="11511" max="11511" width="46.5703125" customWidth="1"/>
    <col min="11512" max="11512" width="29.42578125" customWidth="1"/>
    <col min="11766" max="11766" width="6.42578125" customWidth="1"/>
    <col min="11767" max="11767" width="46.5703125" customWidth="1"/>
    <col min="11768" max="11768" width="29.42578125" customWidth="1"/>
    <col min="12022" max="12022" width="6.42578125" customWidth="1"/>
    <col min="12023" max="12023" width="46.5703125" customWidth="1"/>
    <col min="12024" max="12024" width="29.42578125" customWidth="1"/>
    <col min="12278" max="12278" width="6.42578125" customWidth="1"/>
    <col min="12279" max="12279" width="46.5703125" customWidth="1"/>
    <col min="12280" max="12280" width="29.42578125" customWidth="1"/>
    <col min="12534" max="12534" width="6.42578125" customWidth="1"/>
    <col min="12535" max="12535" width="46.5703125" customWidth="1"/>
    <col min="12536" max="12536" width="29.42578125" customWidth="1"/>
    <col min="12790" max="12790" width="6.42578125" customWidth="1"/>
    <col min="12791" max="12791" width="46.5703125" customWidth="1"/>
    <col min="12792" max="12792" width="29.42578125" customWidth="1"/>
    <col min="13046" max="13046" width="6.42578125" customWidth="1"/>
    <col min="13047" max="13047" width="46.5703125" customWidth="1"/>
    <col min="13048" max="13048" width="29.42578125" customWidth="1"/>
    <col min="13302" max="13302" width="6.42578125" customWidth="1"/>
    <col min="13303" max="13303" width="46.5703125" customWidth="1"/>
    <col min="13304" max="13304" width="29.42578125" customWidth="1"/>
    <col min="13558" max="13558" width="6.42578125" customWidth="1"/>
    <col min="13559" max="13559" width="46.5703125" customWidth="1"/>
    <col min="13560" max="13560" width="29.42578125" customWidth="1"/>
    <col min="13814" max="13814" width="6.42578125" customWidth="1"/>
    <col min="13815" max="13815" width="46.5703125" customWidth="1"/>
    <col min="13816" max="13816" width="29.42578125" customWidth="1"/>
    <col min="14070" max="14070" width="6.42578125" customWidth="1"/>
    <col min="14071" max="14071" width="46.5703125" customWidth="1"/>
    <col min="14072" max="14072" width="29.42578125" customWidth="1"/>
    <col min="14326" max="14326" width="6.42578125" customWidth="1"/>
    <col min="14327" max="14327" width="46.5703125" customWidth="1"/>
    <col min="14328" max="14328" width="29.42578125" customWidth="1"/>
    <col min="14582" max="14582" width="6.42578125" customWidth="1"/>
    <col min="14583" max="14583" width="46.5703125" customWidth="1"/>
    <col min="14584" max="14584" width="29.42578125" customWidth="1"/>
    <col min="14838" max="14838" width="6.42578125" customWidth="1"/>
    <col min="14839" max="14839" width="46.5703125" customWidth="1"/>
    <col min="14840" max="14840" width="29.42578125" customWidth="1"/>
    <col min="15094" max="15094" width="6.42578125" customWidth="1"/>
    <col min="15095" max="15095" width="46.5703125" customWidth="1"/>
    <col min="15096" max="15096" width="29.42578125" customWidth="1"/>
    <col min="15350" max="15350" width="6.42578125" customWidth="1"/>
    <col min="15351" max="15351" width="46.5703125" customWidth="1"/>
    <col min="15352" max="15352" width="29.42578125" customWidth="1"/>
    <col min="15606" max="15606" width="6.42578125" customWidth="1"/>
    <col min="15607" max="15607" width="46.5703125" customWidth="1"/>
    <col min="15608" max="15608" width="29.42578125" customWidth="1"/>
    <col min="15862" max="15862" width="6.42578125" customWidth="1"/>
    <col min="15863" max="15863" width="46.5703125" customWidth="1"/>
    <col min="15864" max="15864" width="29.42578125" customWidth="1"/>
    <col min="16118" max="16118" width="6.42578125" customWidth="1"/>
    <col min="16119" max="16119" width="46.5703125" customWidth="1"/>
    <col min="16120" max="16120" width="29.42578125" customWidth="1"/>
  </cols>
  <sheetData>
    <row r="1" spans="1:9" x14ac:dyDescent="0.2">
      <c r="B1" s="171" t="s">
        <v>274</v>
      </c>
      <c r="D1" s="400" t="s">
        <v>775</v>
      </c>
      <c r="I1" s="400"/>
    </row>
    <row r="2" spans="1:9" x14ac:dyDescent="0.2">
      <c r="B2" s="171" t="s">
        <v>558</v>
      </c>
      <c r="D2" s="158" t="s">
        <v>707</v>
      </c>
      <c r="I2" s="158"/>
    </row>
    <row r="3" spans="1:9" x14ac:dyDescent="0.2">
      <c r="B3" s="171"/>
      <c r="D3" t="s">
        <v>75</v>
      </c>
    </row>
    <row r="4" spans="1:9" x14ac:dyDescent="0.2">
      <c r="B4" s="171" t="s">
        <v>603</v>
      </c>
    </row>
    <row r="5" spans="1:9" ht="25.5" x14ac:dyDescent="0.2">
      <c r="A5" s="190" t="s">
        <v>1</v>
      </c>
      <c r="B5" s="191" t="s">
        <v>316</v>
      </c>
      <c r="C5" s="976" t="s">
        <v>755</v>
      </c>
      <c r="D5" s="986" t="s">
        <v>370</v>
      </c>
      <c r="E5" s="643" t="s">
        <v>656</v>
      </c>
      <c r="F5" s="643" t="s">
        <v>756</v>
      </c>
      <c r="G5" s="643" t="s">
        <v>777</v>
      </c>
      <c r="H5" s="643" t="s">
        <v>655</v>
      </c>
      <c r="I5" s="643" t="s">
        <v>770</v>
      </c>
    </row>
    <row r="6" spans="1:9" x14ac:dyDescent="0.2">
      <c r="A6" s="195">
        <v>27</v>
      </c>
      <c r="B6" s="196" t="s">
        <v>3</v>
      </c>
      <c r="C6" s="977">
        <v>119057491</v>
      </c>
      <c r="D6" s="987">
        <v>137233458</v>
      </c>
      <c r="E6" s="198">
        <v>11896600</v>
      </c>
      <c r="F6" s="198">
        <v>1816200</v>
      </c>
      <c r="G6" s="198">
        <v>5089000</v>
      </c>
      <c r="H6" s="198">
        <f>SUM(D6:G6)</f>
        <v>156035258</v>
      </c>
      <c r="I6" s="198">
        <v>96769283</v>
      </c>
    </row>
    <row r="7" spans="1:9" ht="25.5" x14ac:dyDescent="0.2">
      <c r="A7" s="195">
        <v>28</v>
      </c>
      <c r="B7" s="196" t="s">
        <v>4</v>
      </c>
      <c r="C7" s="977">
        <v>14268306</v>
      </c>
      <c r="D7" s="987">
        <v>16265804</v>
      </c>
      <c r="E7" s="198">
        <v>1546624</v>
      </c>
      <c r="F7" s="198">
        <v>236706</v>
      </c>
      <c r="G7" s="198">
        <v>330785</v>
      </c>
      <c r="H7" s="198">
        <f t="shared" ref="H7:H50" si="0">SUM(D7:G7)</f>
        <v>18379919</v>
      </c>
      <c r="I7" s="198">
        <v>11806908</v>
      </c>
    </row>
    <row r="8" spans="1:9" x14ac:dyDescent="0.2">
      <c r="A8" s="195">
        <v>87</v>
      </c>
      <c r="B8" s="196" t="s">
        <v>5</v>
      </c>
      <c r="C8" s="977">
        <v>107857053</v>
      </c>
      <c r="D8" s="987">
        <v>143717636</v>
      </c>
      <c r="E8" s="198">
        <v>3826198</v>
      </c>
      <c r="F8" s="198">
        <v>3362333</v>
      </c>
      <c r="G8" s="198">
        <v>1180996</v>
      </c>
      <c r="H8" s="198">
        <f t="shared" si="0"/>
        <v>152087163</v>
      </c>
      <c r="I8" s="198">
        <v>79131872</v>
      </c>
    </row>
    <row r="9" spans="1:9" x14ac:dyDescent="0.2">
      <c r="A9" s="195">
        <v>88</v>
      </c>
      <c r="B9" s="199" t="s">
        <v>6</v>
      </c>
      <c r="C9" s="978">
        <f>C10</f>
        <v>0</v>
      </c>
      <c r="D9" s="988">
        <f>D10</f>
        <v>0</v>
      </c>
      <c r="E9" s="202">
        <f>E10</f>
        <v>0</v>
      </c>
      <c r="F9" s="202"/>
      <c r="G9" s="202"/>
      <c r="H9" s="198">
        <f t="shared" si="0"/>
        <v>0</v>
      </c>
      <c r="I9" s="202">
        <f>I10</f>
        <v>0</v>
      </c>
    </row>
    <row r="10" spans="1:9" ht="25.5" x14ac:dyDescent="0.2">
      <c r="A10" s="195">
        <v>89</v>
      </c>
      <c r="B10" s="199" t="s">
        <v>7</v>
      </c>
      <c r="C10" s="979"/>
      <c r="D10" s="989"/>
      <c r="E10" s="204"/>
      <c r="F10" s="204"/>
      <c r="G10" s="204"/>
      <c r="H10" s="198">
        <f t="shared" si="0"/>
        <v>0</v>
      </c>
      <c r="I10" s="204"/>
    </row>
    <row r="11" spans="1:9" x14ac:dyDescent="0.2">
      <c r="A11" s="195">
        <v>90</v>
      </c>
      <c r="B11" s="199" t="s">
        <v>8</v>
      </c>
      <c r="C11" s="978">
        <f>C12</f>
        <v>0</v>
      </c>
      <c r="D11" s="988">
        <f>D12</f>
        <v>0</v>
      </c>
      <c r="E11" s="202">
        <f>E12</f>
        <v>0</v>
      </c>
      <c r="F11" s="202">
        <f>F12</f>
        <v>0</v>
      </c>
      <c r="G11" s="202">
        <f>G12</f>
        <v>0</v>
      </c>
      <c r="H11" s="198">
        <f t="shared" si="0"/>
        <v>0</v>
      </c>
      <c r="I11" s="202">
        <f>I12</f>
        <v>0</v>
      </c>
    </row>
    <row r="12" spans="1:9" ht="25.5" x14ac:dyDescent="0.2">
      <c r="A12" s="195">
        <v>91</v>
      </c>
      <c r="B12" s="199" t="s">
        <v>9</v>
      </c>
      <c r="C12" s="978"/>
      <c r="D12" s="988"/>
      <c r="E12" s="202"/>
      <c r="F12" s="202"/>
      <c r="G12" s="202"/>
      <c r="H12" s="198">
        <f t="shared" si="0"/>
        <v>0</v>
      </c>
      <c r="I12" s="202"/>
    </row>
    <row r="13" spans="1:9" x14ac:dyDescent="0.2">
      <c r="A13" s="195">
        <v>92</v>
      </c>
      <c r="B13" s="199" t="s">
        <v>10</v>
      </c>
      <c r="C13" s="978">
        <f>SUM(C14:C15)</f>
        <v>0</v>
      </c>
      <c r="D13" s="988">
        <f>SUM(D14:D15)</f>
        <v>0</v>
      </c>
      <c r="E13" s="202">
        <f>SUM(E14:E15)</f>
        <v>0</v>
      </c>
      <c r="F13" s="202">
        <f>SUM(F14:F15)</f>
        <v>0</v>
      </c>
      <c r="G13" s="202">
        <f>SUM(G14:G15)</f>
        <v>0</v>
      </c>
      <c r="H13" s="198">
        <f t="shared" si="0"/>
        <v>0</v>
      </c>
      <c r="I13" s="202">
        <f>SUM(I14:I15)</f>
        <v>0</v>
      </c>
    </row>
    <row r="14" spans="1:9" x14ac:dyDescent="0.2">
      <c r="A14" s="195">
        <v>93</v>
      </c>
      <c r="B14" s="199" t="s">
        <v>11</v>
      </c>
      <c r="C14" s="979"/>
      <c r="D14" s="989"/>
      <c r="E14" s="204"/>
      <c r="F14" s="204"/>
      <c r="G14" s="204"/>
      <c r="H14" s="198">
        <f t="shared" si="0"/>
        <v>0</v>
      </c>
      <c r="I14" s="204"/>
    </row>
    <row r="15" spans="1:9" x14ac:dyDescent="0.2">
      <c r="A15" s="195">
        <v>94</v>
      </c>
      <c r="B15" s="199" t="s">
        <v>12</v>
      </c>
      <c r="C15" s="979"/>
      <c r="D15" s="989"/>
      <c r="E15" s="204"/>
      <c r="F15" s="204"/>
      <c r="G15" s="204"/>
      <c r="H15" s="198">
        <f t="shared" si="0"/>
        <v>0</v>
      </c>
      <c r="I15" s="204"/>
    </row>
    <row r="16" spans="1:9" x14ac:dyDescent="0.2">
      <c r="A16" s="195">
        <v>96</v>
      </c>
      <c r="B16" s="205" t="s">
        <v>13</v>
      </c>
      <c r="C16" s="980">
        <f>C9+C11+C13</f>
        <v>0</v>
      </c>
      <c r="D16" s="990">
        <f>D9+D11+D13</f>
        <v>0</v>
      </c>
      <c r="E16" s="207">
        <f>E9+E11+E13</f>
        <v>0</v>
      </c>
      <c r="F16" s="207">
        <f>F9+F11+F13</f>
        <v>0</v>
      </c>
      <c r="G16" s="207">
        <f>G9+G11+G13</f>
        <v>0</v>
      </c>
      <c r="H16" s="198">
        <f t="shared" si="0"/>
        <v>0</v>
      </c>
      <c r="I16" s="207">
        <f>I9+I11+I13</f>
        <v>0</v>
      </c>
    </row>
    <row r="17" spans="1:9" ht="18.75" customHeight="1" x14ac:dyDescent="0.2">
      <c r="A17" s="195">
        <v>97</v>
      </c>
      <c r="B17" s="199" t="s">
        <v>654</v>
      </c>
      <c r="C17" s="979"/>
      <c r="D17" s="989"/>
      <c r="E17" s="204"/>
      <c r="F17" s="204"/>
      <c r="G17" s="204"/>
      <c r="H17" s="198">
        <f t="shared" si="0"/>
        <v>0</v>
      </c>
      <c r="I17" s="204"/>
    </row>
    <row r="18" spans="1:9" ht="25.5" x14ac:dyDescent="0.2">
      <c r="A18" s="195">
        <v>98</v>
      </c>
      <c r="B18" s="199" t="s">
        <v>15</v>
      </c>
      <c r="C18" s="981">
        <f>SUM(C19:C22)</f>
        <v>0</v>
      </c>
      <c r="D18" s="991">
        <f>SUM(D19:D22)</f>
        <v>0</v>
      </c>
      <c r="E18" s="209">
        <f>SUM(E19:E22)</f>
        <v>0</v>
      </c>
      <c r="F18" s="209">
        <f>SUM(F19:F22)</f>
        <v>0</v>
      </c>
      <c r="G18" s="209">
        <f>SUM(G19:G22)</f>
        <v>0</v>
      </c>
      <c r="H18" s="198">
        <f t="shared" si="0"/>
        <v>0</v>
      </c>
      <c r="I18" s="209">
        <f>SUM(I19:I22)</f>
        <v>0</v>
      </c>
    </row>
    <row r="19" spans="1:9" x14ac:dyDescent="0.2">
      <c r="A19" s="195">
        <v>99</v>
      </c>
      <c r="B19" s="199" t="s">
        <v>317</v>
      </c>
      <c r="C19" s="979"/>
      <c r="D19" s="989"/>
      <c r="E19" s="204"/>
      <c r="F19" s="204"/>
      <c r="G19" s="204"/>
      <c r="H19" s="198">
        <f t="shared" si="0"/>
        <v>0</v>
      </c>
      <c r="I19" s="204"/>
    </row>
    <row r="20" spans="1:9" x14ac:dyDescent="0.2">
      <c r="A20" s="195">
        <v>100</v>
      </c>
      <c r="B20" s="199" t="s">
        <v>16</v>
      </c>
      <c r="C20" s="979"/>
      <c r="D20" s="989"/>
      <c r="E20" s="204"/>
      <c r="F20" s="204"/>
      <c r="G20" s="204"/>
      <c r="H20" s="198">
        <f t="shared" si="0"/>
        <v>0</v>
      </c>
      <c r="I20" s="204"/>
    </row>
    <row r="21" spans="1:9" ht="25.5" x14ac:dyDescent="0.2">
      <c r="A21" s="195">
        <v>101</v>
      </c>
      <c r="B21" s="199" t="s">
        <v>17</v>
      </c>
      <c r="C21" s="979"/>
      <c r="D21" s="989"/>
      <c r="E21" s="204"/>
      <c r="F21" s="204"/>
      <c r="G21" s="204"/>
      <c r="H21" s="198">
        <f t="shared" si="0"/>
        <v>0</v>
      </c>
      <c r="I21" s="204"/>
    </row>
    <row r="22" spans="1:9" x14ac:dyDescent="0.2">
      <c r="A22" s="195">
        <v>102</v>
      </c>
      <c r="B22" s="199" t="s">
        <v>18</v>
      </c>
      <c r="C22" s="979"/>
      <c r="D22" s="989"/>
      <c r="E22" s="204"/>
      <c r="F22" s="204"/>
      <c r="G22" s="204"/>
      <c r="H22" s="198">
        <f t="shared" si="0"/>
        <v>0</v>
      </c>
      <c r="I22" s="204"/>
    </row>
    <row r="23" spans="1:9" x14ac:dyDescent="0.2">
      <c r="A23" s="507"/>
      <c r="B23" s="601" t="s">
        <v>591</v>
      </c>
      <c r="C23" s="172"/>
      <c r="D23" s="989"/>
      <c r="E23" s="509"/>
      <c r="F23" s="509"/>
      <c r="G23" s="509"/>
      <c r="H23" s="198">
        <f t="shared" si="0"/>
        <v>0</v>
      </c>
      <c r="I23" s="509"/>
    </row>
    <row r="24" spans="1:9" ht="25.5" x14ac:dyDescent="0.2">
      <c r="A24" s="195">
        <v>103</v>
      </c>
      <c r="B24" s="199" t="s">
        <v>344</v>
      </c>
      <c r="C24" s="979"/>
      <c r="D24" s="989"/>
      <c r="E24" s="204"/>
      <c r="F24" s="204"/>
      <c r="G24" s="204"/>
      <c r="H24" s="198">
        <f t="shared" si="0"/>
        <v>0</v>
      </c>
      <c r="I24" s="204"/>
    </row>
    <row r="25" spans="1:9" ht="16.5" customHeight="1" x14ac:dyDescent="0.2">
      <c r="A25" s="195"/>
      <c r="B25" s="199" t="s">
        <v>319</v>
      </c>
      <c r="C25" s="979"/>
      <c r="D25" s="989"/>
      <c r="E25" s="204"/>
      <c r="F25" s="204"/>
      <c r="G25" s="204"/>
      <c r="H25" s="198">
        <f t="shared" si="0"/>
        <v>0</v>
      </c>
      <c r="I25" s="204"/>
    </row>
    <row r="26" spans="1:9" ht="16.5" customHeight="1" x14ac:dyDescent="0.2">
      <c r="A26" s="195">
        <v>104</v>
      </c>
      <c r="B26" s="199" t="s">
        <v>19</v>
      </c>
      <c r="C26" s="979"/>
      <c r="D26" s="989"/>
      <c r="E26" s="204"/>
      <c r="F26" s="204"/>
      <c r="G26" s="204"/>
      <c r="H26" s="198">
        <f t="shared" si="0"/>
        <v>0</v>
      </c>
      <c r="I26" s="204"/>
    </row>
    <row r="27" spans="1:9" ht="18" customHeight="1" x14ac:dyDescent="0.2">
      <c r="A27" s="195">
        <v>105</v>
      </c>
      <c r="B27" s="205" t="s">
        <v>20</v>
      </c>
      <c r="C27" s="980">
        <f>C17+C18+C24+C25+C26</f>
        <v>0</v>
      </c>
      <c r="D27" s="990">
        <f>D17+D18+D24+D25+D26</f>
        <v>0</v>
      </c>
      <c r="E27" s="207">
        <f>E17+E18+E24+E25+E26</f>
        <v>0</v>
      </c>
      <c r="F27" s="207">
        <f>F17+F18+F24+F25+F26</f>
        <v>0</v>
      </c>
      <c r="G27" s="207">
        <f>G17+G18+G24+G25+G26</f>
        <v>0</v>
      </c>
      <c r="H27" s="198">
        <f t="shared" si="0"/>
        <v>0</v>
      </c>
      <c r="I27" s="207">
        <f>I17+I18+I24+I25+I26</f>
        <v>0</v>
      </c>
    </row>
    <row r="28" spans="1:9" x14ac:dyDescent="0.2">
      <c r="A28" s="195">
        <v>106</v>
      </c>
      <c r="B28" s="199" t="s">
        <v>21</v>
      </c>
      <c r="C28" s="979"/>
      <c r="D28" s="989"/>
      <c r="E28" s="204"/>
      <c r="F28" s="204"/>
      <c r="G28" s="204"/>
      <c r="H28" s="198">
        <f t="shared" si="0"/>
        <v>0</v>
      </c>
      <c r="I28" s="204"/>
    </row>
    <row r="29" spans="1:9" x14ac:dyDescent="0.2">
      <c r="A29" s="195">
        <v>107</v>
      </c>
      <c r="B29" s="199" t="s">
        <v>22</v>
      </c>
      <c r="C29" s="979"/>
      <c r="D29" s="989"/>
      <c r="E29" s="204"/>
      <c r="F29" s="204"/>
      <c r="G29" s="204"/>
      <c r="H29" s="198">
        <f t="shared" si="0"/>
        <v>0</v>
      </c>
      <c r="I29" s="204"/>
    </row>
    <row r="30" spans="1:9" x14ac:dyDescent="0.2">
      <c r="A30" s="195">
        <v>108</v>
      </c>
      <c r="B30" s="199" t="s">
        <v>23</v>
      </c>
      <c r="C30" s="979">
        <v>193866</v>
      </c>
      <c r="D30" s="989">
        <v>50000</v>
      </c>
      <c r="E30" s="204"/>
      <c r="F30" s="204"/>
      <c r="G30" s="204"/>
      <c r="H30" s="198">
        <f t="shared" si="0"/>
        <v>50000</v>
      </c>
      <c r="I30" s="204">
        <v>13378</v>
      </c>
    </row>
    <row r="31" spans="1:9" x14ac:dyDescent="0.2">
      <c r="A31" s="195">
        <v>109</v>
      </c>
      <c r="B31" s="199" t="s">
        <v>24</v>
      </c>
      <c r="C31" s="979">
        <v>2031385</v>
      </c>
      <c r="D31" s="989">
        <v>5760000</v>
      </c>
      <c r="E31" s="204">
        <v>429133</v>
      </c>
      <c r="F31" s="204">
        <v>731180</v>
      </c>
      <c r="G31" s="204">
        <v>628113</v>
      </c>
      <c r="H31" s="198">
        <f t="shared" si="0"/>
        <v>7548426</v>
      </c>
      <c r="I31" s="204">
        <v>3272052</v>
      </c>
    </row>
    <row r="32" spans="1:9" ht="25.5" x14ac:dyDescent="0.2">
      <c r="A32" s="195">
        <v>110</v>
      </c>
      <c r="B32" s="199" t="s">
        <v>25</v>
      </c>
      <c r="C32" s="979">
        <v>560238</v>
      </c>
      <c r="D32" s="989">
        <v>1568700</v>
      </c>
      <c r="E32" s="204">
        <v>115867</v>
      </c>
      <c r="F32" s="204">
        <v>197419</v>
      </c>
      <c r="G32" s="204">
        <v>169590</v>
      </c>
      <c r="H32" s="198">
        <f t="shared" si="0"/>
        <v>2051576</v>
      </c>
      <c r="I32" s="204">
        <v>739915</v>
      </c>
    </row>
    <row r="33" spans="1:9" x14ac:dyDescent="0.2">
      <c r="A33" s="195">
        <v>111</v>
      </c>
      <c r="B33" s="205" t="s">
        <v>26</v>
      </c>
      <c r="C33" s="980">
        <f>SUM(C28:C32)</f>
        <v>2785489</v>
      </c>
      <c r="D33" s="990">
        <f>SUM(D28:D32)</f>
        <v>7378700</v>
      </c>
      <c r="E33" s="207">
        <f>SUM(E28:E32)</f>
        <v>545000</v>
      </c>
      <c r="F33" s="207">
        <f>SUM(F28:F32)</f>
        <v>928599</v>
      </c>
      <c r="G33" s="207">
        <f>SUM(G28:G32)</f>
        <v>797703</v>
      </c>
      <c r="H33" s="198">
        <f t="shared" si="0"/>
        <v>9650002</v>
      </c>
      <c r="I33" s="207">
        <f>SUM(I28:I32)</f>
        <v>4025345</v>
      </c>
    </row>
    <row r="34" spans="1:9" x14ac:dyDescent="0.2">
      <c r="A34" s="195">
        <v>112</v>
      </c>
      <c r="B34" s="199" t="s">
        <v>27</v>
      </c>
      <c r="C34" s="979"/>
      <c r="D34" s="989"/>
      <c r="E34" s="204"/>
      <c r="F34" s="204"/>
      <c r="G34" s="204"/>
      <c r="H34" s="198">
        <f t="shared" si="0"/>
        <v>0</v>
      </c>
      <c r="I34" s="204"/>
    </row>
    <row r="35" spans="1:9" x14ac:dyDescent="0.2">
      <c r="A35" s="195"/>
      <c r="B35" s="199" t="s">
        <v>320</v>
      </c>
      <c r="C35" s="979"/>
      <c r="D35" s="989"/>
      <c r="E35" s="204"/>
      <c r="F35" s="204"/>
      <c r="G35" s="204"/>
      <c r="H35" s="198">
        <f t="shared" si="0"/>
        <v>0</v>
      </c>
      <c r="I35" s="204"/>
    </row>
    <row r="36" spans="1:9" x14ac:dyDescent="0.2">
      <c r="A36" s="195">
        <v>113</v>
      </c>
      <c r="B36" s="199" t="s">
        <v>28</v>
      </c>
      <c r="C36" s="979"/>
      <c r="D36" s="989"/>
      <c r="E36" s="204"/>
      <c r="F36" s="204">
        <v>629921</v>
      </c>
      <c r="G36" s="204"/>
      <c r="H36" s="198">
        <f t="shared" si="0"/>
        <v>629921</v>
      </c>
      <c r="I36" s="204">
        <v>573330</v>
      </c>
    </row>
    <row r="37" spans="1:9" ht="25.5" x14ac:dyDescent="0.2">
      <c r="A37" s="195">
        <v>114</v>
      </c>
      <c r="B37" s="199" t="s">
        <v>29</v>
      </c>
      <c r="C37" s="979"/>
      <c r="D37" s="989"/>
      <c r="E37" s="204"/>
      <c r="F37" s="204">
        <v>170079</v>
      </c>
      <c r="G37" s="204"/>
      <c r="H37" s="198">
        <f t="shared" si="0"/>
        <v>170079</v>
      </c>
      <c r="I37" s="204">
        <v>154799</v>
      </c>
    </row>
    <row r="38" spans="1:9" x14ac:dyDescent="0.2">
      <c r="A38" s="195">
        <v>115</v>
      </c>
      <c r="B38" s="205" t="s">
        <v>30</v>
      </c>
      <c r="C38" s="980">
        <f>SUM(C34:C37)</f>
        <v>0</v>
      </c>
      <c r="D38" s="990">
        <f>SUM(D34:D37)</f>
        <v>0</v>
      </c>
      <c r="E38" s="207">
        <f>SUM(E34:E37)</f>
        <v>0</v>
      </c>
      <c r="F38" s="207">
        <f>SUM(F34:F37)</f>
        <v>800000</v>
      </c>
      <c r="G38" s="207">
        <f>SUM(G34:G37)</f>
        <v>0</v>
      </c>
      <c r="H38" s="198">
        <f t="shared" si="0"/>
        <v>800000</v>
      </c>
      <c r="I38" s="207">
        <f>SUM(I34:I37)</f>
        <v>728129</v>
      </c>
    </row>
    <row r="39" spans="1:9" ht="25.5" x14ac:dyDescent="0.2">
      <c r="A39" s="195">
        <v>116</v>
      </c>
      <c r="B39" s="199" t="s">
        <v>345</v>
      </c>
      <c r="C39" s="978">
        <f>SUM(C40:C42)</f>
        <v>0</v>
      </c>
      <c r="D39" s="988">
        <f>SUM(D40:D42)</f>
        <v>0</v>
      </c>
      <c r="E39" s="202">
        <f>SUM(E40:E42)</f>
        <v>0</v>
      </c>
      <c r="F39" s="202">
        <f>SUM(F40:F42)</f>
        <v>0</v>
      </c>
      <c r="G39" s="202">
        <f>SUM(G40:G42)</f>
        <v>0</v>
      </c>
      <c r="H39" s="198">
        <f t="shared" si="0"/>
        <v>0</v>
      </c>
      <c r="I39" s="202">
        <f>SUM(I40:I42)</f>
        <v>0</v>
      </c>
    </row>
    <row r="40" spans="1:9" ht="25.5" x14ac:dyDescent="0.2">
      <c r="A40" s="195">
        <v>119</v>
      </c>
      <c r="B40" s="199" t="s">
        <v>346</v>
      </c>
      <c r="C40" s="979"/>
      <c r="D40" s="989"/>
      <c r="E40" s="204"/>
      <c r="F40" s="204"/>
      <c r="G40" s="204"/>
      <c r="H40" s="198">
        <f t="shared" si="0"/>
        <v>0</v>
      </c>
      <c r="I40" s="204"/>
    </row>
    <row r="41" spans="1:9" ht="25.5" x14ac:dyDescent="0.2">
      <c r="A41" s="195">
        <v>118</v>
      </c>
      <c r="B41" s="199" t="s">
        <v>321</v>
      </c>
      <c r="C41" s="979"/>
      <c r="D41" s="989"/>
      <c r="E41" s="204"/>
      <c r="F41" s="204"/>
      <c r="G41" s="204"/>
      <c r="H41" s="198">
        <f t="shared" si="0"/>
        <v>0</v>
      </c>
      <c r="I41" s="204"/>
    </row>
    <row r="42" spans="1:9" x14ac:dyDescent="0.2">
      <c r="A42" s="195">
        <v>117</v>
      </c>
      <c r="B42" s="199" t="s">
        <v>322</v>
      </c>
      <c r="C42" s="979"/>
      <c r="D42" s="989"/>
      <c r="E42" s="204"/>
      <c r="F42" s="204"/>
      <c r="G42" s="204"/>
      <c r="H42" s="198">
        <f t="shared" si="0"/>
        <v>0</v>
      </c>
      <c r="I42" s="204"/>
    </row>
    <row r="43" spans="1:9" x14ac:dyDescent="0.2">
      <c r="A43" s="195">
        <v>120</v>
      </c>
      <c r="B43" s="205" t="s">
        <v>31</v>
      </c>
      <c r="C43" s="982">
        <f t="shared" ref="C43" si="1">C39+C40</f>
        <v>0</v>
      </c>
      <c r="D43" s="990">
        <f t="shared" ref="D43:F43" si="2">D39+D40</f>
        <v>0</v>
      </c>
      <c r="E43" s="206">
        <f t="shared" ref="E43" si="3">E39+E40</f>
        <v>0</v>
      </c>
      <c r="F43" s="206">
        <f t="shared" si="2"/>
        <v>0</v>
      </c>
      <c r="G43" s="206">
        <f t="shared" ref="G43" si="4">G39+G40</f>
        <v>0</v>
      </c>
      <c r="H43" s="198">
        <f t="shared" si="0"/>
        <v>0</v>
      </c>
      <c r="I43" s="206">
        <f t="shared" ref="I43" si="5">I39+I40</f>
        <v>0</v>
      </c>
    </row>
    <row r="44" spans="1:9" x14ac:dyDescent="0.2">
      <c r="A44" s="195">
        <v>121</v>
      </c>
      <c r="B44" s="210" t="s">
        <v>32</v>
      </c>
      <c r="C44" s="983">
        <f>C6+C7+C8+C16+C27+C33+C38+C43</f>
        <v>243968339</v>
      </c>
      <c r="D44" s="992">
        <f>D6+D7+D8+D16+D27+D33+D38+D43</f>
        <v>304595598</v>
      </c>
      <c r="E44" s="212">
        <f>E6+E7+E8+E16+E27+E33+E38+E43</f>
        <v>17814422</v>
      </c>
      <c r="F44" s="212">
        <f>F6+F7+F8+F16+F27+F33+F38+F43</f>
        <v>7143838</v>
      </c>
      <c r="G44" s="212">
        <f>G6+G7+G8+G16+G27+G33+G38+G43</f>
        <v>7398484</v>
      </c>
      <c r="H44" s="198">
        <f t="shared" si="0"/>
        <v>336952342</v>
      </c>
      <c r="I44" s="212">
        <f>I6+I7+I8+I16+I27+I33+I38+I43</f>
        <v>192461537</v>
      </c>
    </row>
    <row r="45" spans="1:9" ht="25.5" x14ac:dyDescent="0.2">
      <c r="A45" s="195">
        <v>122</v>
      </c>
      <c r="B45" s="199" t="s">
        <v>33</v>
      </c>
      <c r="C45" s="979"/>
      <c r="D45" s="989"/>
      <c r="E45" s="204"/>
      <c r="F45" s="204"/>
      <c r="G45" s="204"/>
      <c r="H45" s="198">
        <f t="shared" si="0"/>
        <v>0</v>
      </c>
      <c r="I45" s="204"/>
    </row>
    <row r="46" spans="1:9" ht="25.5" x14ac:dyDescent="0.2">
      <c r="A46" s="195">
        <v>123</v>
      </c>
      <c r="B46" s="199" t="s">
        <v>34</v>
      </c>
      <c r="C46" s="979"/>
      <c r="D46" s="989"/>
      <c r="E46" s="204"/>
      <c r="F46" s="204"/>
      <c r="G46" s="204"/>
      <c r="H46" s="198">
        <f t="shared" si="0"/>
        <v>0</v>
      </c>
      <c r="I46" s="204"/>
    </row>
    <row r="47" spans="1:9" ht="25.5" x14ac:dyDescent="0.2">
      <c r="A47" s="507">
        <v>124</v>
      </c>
      <c r="B47" s="601" t="s">
        <v>669</v>
      </c>
      <c r="C47" s="979"/>
      <c r="D47" s="993"/>
      <c r="E47" s="659"/>
      <c r="F47" s="659"/>
      <c r="G47" s="659"/>
      <c r="H47" s="198">
        <f t="shared" si="0"/>
        <v>0</v>
      </c>
      <c r="I47" s="659"/>
    </row>
    <row r="48" spans="1:9" x14ac:dyDescent="0.2">
      <c r="A48" s="195">
        <v>125</v>
      </c>
      <c r="B48" s="199" t="s">
        <v>35</v>
      </c>
      <c r="C48" s="978">
        <f t="shared" ref="C48" si="6">SUM(C45:C47)</f>
        <v>0</v>
      </c>
      <c r="D48" s="988">
        <f>SUM(D45:D47)</f>
        <v>0</v>
      </c>
      <c r="E48" s="202">
        <f t="shared" ref="E48:F48" si="7">SUM(E45:E47)</f>
        <v>0</v>
      </c>
      <c r="F48" s="202">
        <f t="shared" si="7"/>
        <v>0</v>
      </c>
      <c r="G48" s="202">
        <f t="shared" ref="G48" si="8">SUM(G45:G47)</f>
        <v>0</v>
      </c>
      <c r="H48" s="198">
        <f t="shared" si="0"/>
        <v>0</v>
      </c>
      <c r="I48" s="202">
        <f t="shared" ref="I48" si="9">SUM(I45:I47)</f>
        <v>0</v>
      </c>
    </row>
    <row r="49" spans="1:9" ht="13.5" thickBot="1" x14ac:dyDescent="0.25">
      <c r="A49" s="507">
        <v>126</v>
      </c>
      <c r="B49" s="213" t="s">
        <v>36</v>
      </c>
      <c r="C49" s="984">
        <f t="shared" ref="C49" si="10">C48</f>
        <v>0</v>
      </c>
      <c r="D49" s="994">
        <f>D48</f>
        <v>0</v>
      </c>
      <c r="E49" s="215">
        <f>E48</f>
        <v>0</v>
      </c>
      <c r="F49" s="215">
        <f>F48</f>
        <v>0</v>
      </c>
      <c r="G49" s="1029">
        <f>G48</f>
        <v>0</v>
      </c>
      <c r="H49" s="1030">
        <f t="shared" si="0"/>
        <v>0</v>
      </c>
      <c r="I49" s="1029">
        <f>I48</f>
        <v>0</v>
      </c>
    </row>
    <row r="50" spans="1:9" ht="14.25" thickTop="1" thickBot="1" x14ac:dyDescent="0.25">
      <c r="A50" s="195">
        <v>127</v>
      </c>
      <c r="B50" s="18" t="s">
        <v>37</v>
      </c>
      <c r="C50" s="985">
        <f>C44+C49</f>
        <v>243968339</v>
      </c>
      <c r="D50" s="995">
        <f>D44+D49</f>
        <v>304595598</v>
      </c>
      <c r="E50" s="9">
        <f>E44+E49</f>
        <v>17814422</v>
      </c>
      <c r="F50" s="985">
        <f>F44+F49</f>
        <v>7143838</v>
      </c>
      <c r="G50" s="1031">
        <f>G44+G49</f>
        <v>7398484</v>
      </c>
      <c r="H50" s="1032">
        <f t="shared" si="0"/>
        <v>336952342</v>
      </c>
      <c r="I50" s="1033">
        <f>I44+I49</f>
        <v>192461537</v>
      </c>
    </row>
    <row r="51" spans="1:9" ht="13.5" thickTop="1" x14ac:dyDescent="0.2">
      <c r="D51" s="169">
        <f>'18c'!D81-'19c'!D50</f>
        <v>0</v>
      </c>
      <c r="E51" s="169">
        <f>'18c'!E81-'19c'!E50</f>
        <v>0</v>
      </c>
      <c r="F51" s="169">
        <f>'18c'!F81-'19c'!F50</f>
        <v>0</v>
      </c>
      <c r="G51" s="169">
        <f>'18c'!G81-'19c'!G50</f>
        <v>0</v>
      </c>
      <c r="H51" s="169">
        <f>'18c'!H81-'19c'!H50</f>
        <v>0</v>
      </c>
      <c r="I51" s="169">
        <f>'18c'!I81-'19c'!I50</f>
        <v>23566006</v>
      </c>
    </row>
  </sheetData>
  <pageMargins left="0" right="0" top="0.19685039370078741" bottom="0.19685039370078741" header="0.51181102362204722" footer="0.51181102362204722"/>
  <pageSetup scale="70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opLeftCell="B1" workbookViewId="0">
      <pane ySplit="5" topLeftCell="A24" activePane="bottomLeft" state="frozen"/>
      <selection activeCell="G44" sqref="G44"/>
      <selection pane="bottomLeft" activeCell="G32" sqref="G32"/>
    </sheetView>
  </sheetViews>
  <sheetFormatPr defaultRowHeight="12.75" x14ac:dyDescent="0.2"/>
  <cols>
    <col min="1" max="1" width="6.42578125" customWidth="1"/>
    <col min="2" max="2" width="46.5703125" customWidth="1"/>
    <col min="3" max="9" width="12.7109375" customWidth="1"/>
    <col min="245" max="245" width="6.42578125" customWidth="1"/>
    <col min="246" max="246" width="46.5703125" customWidth="1"/>
    <col min="247" max="247" width="29.42578125" customWidth="1"/>
    <col min="501" max="501" width="6.42578125" customWidth="1"/>
    <col min="502" max="502" width="46.5703125" customWidth="1"/>
    <col min="503" max="503" width="29.42578125" customWidth="1"/>
    <col min="757" max="757" width="6.42578125" customWidth="1"/>
    <col min="758" max="758" width="46.5703125" customWidth="1"/>
    <col min="759" max="759" width="29.42578125" customWidth="1"/>
    <col min="1013" max="1013" width="6.42578125" customWidth="1"/>
    <col min="1014" max="1014" width="46.5703125" customWidth="1"/>
    <col min="1015" max="1015" width="29.42578125" customWidth="1"/>
    <col min="1269" max="1269" width="6.42578125" customWidth="1"/>
    <col min="1270" max="1270" width="46.5703125" customWidth="1"/>
    <col min="1271" max="1271" width="29.42578125" customWidth="1"/>
    <col min="1525" max="1525" width="6.42578125" customWidth="1"/>
    <col min="1526" max="1526" width="46.5703125" customWidth="1"/>
    <col min="1527" max="1527" width="29.42578125" customWidth="1"/>
    <col min="1781" max="1781" width="6.42578125" customWidth="1"/>
    <col min="1782" max="1782" width="46.5703125" customWidth="1"/>
    <col min="1783" max="1783" width="29.42578125" customWidth="1"/>
    <col min="2037" max="2037" width="6.42578125" customWidth="1"/>
    <col min="2038" max="2038" width="46.5703125" customWidth="1"/>
    <col min="2039" max="2039" width="29.42578125" customWidth="1"/>
    <col min="2293" max="2293" width="6.42578125" customWidth="1"/>
    <col min="2294" max="2294" width="46.5703125" customWidth="1"/>
    <col min="2295" max="2295" width="29.42578125" customWidth="1"/>
    <col min="2549" max="2549" width="6.42578125" customWidth="1"/>
    <col min="2550" max="2550" width="46.5703125" customWidth="1"/>
    <col min="2551" max="2551" width="29.42578125" customWidth="1"/>
    <col min="2805" max="2805" width="6.42578125" customWidth="1"/>
    <col min="2806" max="2806" width="46.5703125" customWidth="1"/>
    <col min="2807" max="2807" width="29.42578125" customWidth="1"/>
    <col min="3061" max="3061" width="6.42578125" customWidth="1"/>
    <col min="3062" max="3062" width="46.5703125" customWidth="1"/>
    <col min="3063" max="3063" width="29.42578125" customWidth="1"/>
    <col min="3317" max="3317" width="6.42578125" customWidth="1"/>
    <col min="3318" max="3318" width="46.5703125" customWidth="1"/>
    <col min="3319" max="3319" width="29.42578125" customWidth="1"/>
    <col min="3573" max="3573" width="6.42578125" customWidth="1"/>
    <col min="3574" max="3574" width="46.5703125" customWidth="1"/>
    <col min="3575" max="3575" width="29.42578125" customWidth="1"/>
    <col min="3829" max="3829" width="6.42578125" customWidth="1"/>
    <col min="3830" max="3830" width="46.5703125" customWidth="1"/>
    <col min="3831" max="3831" width="29.42578125" customWidth="1"/>
    <col min="4085" max="4085" width="6.42578125" customWidth="1"/>
    <col min="4086" max="4086" width="46.5703125" customWidth="1"/>
    <col min="4087" max="4087" width="29.42578125" customWidth="1"/>
    <col min="4341" max="4341" width="6.42578125" customWidth="1"/>
    <col min="4342" max="4342" width="46.5703125" customWidth="1"/>
    <col min="4343" max="4343" width="29.42578125" customWidth="1"/>
    <col min="4597" max="4597" width="6.42578125" customWidth="1"/>
    <col min="4598" max="4598" width="46.5703125" customWidth="1"/>
    <col min="4599" max="4599" width="29.42578125" customWidth="1"/>
    <col min="4853" max="4853" width="6.42578125" customWidth="1"/>
    <col min="4854" max="4854" width="46.5703125" customWidth="1"/>
    <col min="4855" max="4855" width="29.42578125" customWidth="1"/>
    <col min="5109" max="5109" width="6.42578125" customWidth="1"/>
    <col min="5110" max="5110" width="46.5703125" customWidth="1"/>
    <col min="5111" max="5111" width="29.42578125" customWidth="1"/>
    <col min="5365" max="5365" width="6.42578125" customWidth="1"/>
    <col min="5366" max="5366" width="46.5703125" customWidth="1"/>
    <col min="5367" max="5367" width="29.42578125" customWidth="1"/>
    <col min="5621" max="5621" width="6.42578125" customWidth="1"/>
    <col min="5622" max="5622" width="46.5703125" customWidth="1"/>
    <col min="5623" max="5623" width="29.42578125" customWidth="1"/>
    <col min="5877" max="5877" width="6.42578125" customWidth="1"/>
    <col min="5878" max="5878" width="46.5703125" customWidth="1"/>
    <col min="5879" max="5879" width="29.42578125" customWidth="1"/>
    <col min="6133" max="6133" width="6.42578125" customWidth="1"/>
    <col min="6134" max="6134" width="46.5703125" customWidth="1"/>
    <col min="6135" max="6135" width="29.42578125" customWidth="1"/>
    <col min="6389" max="6389" width="6.42578125" customWidth="1"/>
    <col min="6390" max="6390" width="46.5703125" customWidth="1"/>
    <col min="6391" max="6391" width="29.42578125" customWidth="1"/>
    <col min="6645" max="6645" width="6.42578125" customWidth="1"/>
    <col min="6646" max="6646" width="46.5703125" customWidth="1"/>
    <col min="6647" max="6647" width="29.42578125" customWidth="1"/>
    <col min="6901" max="6901" width="6.42578125" customWidth="1"/>
    <col min="6902" max="6902" width="46.5703125" customWidth="1"/>
    <col min="6903" max="6903" width="29.42578125" customWidth="1"/>
    <col min="7157" max="7157" width="6.42578125" customWidth="1"/>
    <col min="7158" max="7158" width="46.5703125" customWidth="1"/>
    <col min="7159" max="7159" width="29.42578125" customWidth="1"/>
    <col min="7413" max="7413" width="6.42578125" customWidth="1"/>
    <col min="7414" max="7414" width="46.5703125" customWidth="1"/>
    <col min="7415" max="7415" width="29.42578125" customWidth="1"/>
    <col min="7669" max="7669" width="6.42578125" customWidth="1"/>
    <col min="7670" max="7670" width="46.5703125" customWidth="1"/>
    <col min="7671" max="7671" width="29.42578125" customWidth="1"/>
    <col min="7925" max="7925" width="6.42578125" customWidth="1"/>
    <col min="7926" max="7926" width="46.5703125" customWidth="1"/>
    <col min="7927" max="7927" width="29.42578125" customWidth="1"/>
    <col min="8181" max="8181" width="6.42578125" customWidth="1"/>
    <col min="8182" max="8182" width="46.5703125" customWidth="1"/>
    <col min="8183" max="8183" width="29.42578125" customWidth="1"/>
    <col min="8437" max="8437" width="6.42578125" customWidth="1"/>
    <col min="8438" max="8438" width="46.5703125" customWidth="1"/>
    <col min="8439" max="8439" width="29.42578125" customWidth="1"/>
    <col min="8693" max="8693" width="6.42578125" customWidth="1"/>
    <col min="8694" max="8694" width="46.5703125" customWidth="1"/>
    <col min="8695" max="8695" width="29.42578125" customWidth="1"/>
    <col min="8949" max="8949" width="6.42578125" customWidth="1"/>
    <col min="8950" max="8950" width="46.5703125" customWidth="1"/>
    <col min="8951" max="8951" width="29.42578125" customWidth="1"/>
    <col min="9205" max="9205" width="6.42578125" customWidth="1"/>
    <col min="9206" max="9206" width="46.5703125" customWidth="1"/>
    <col min="9207" max="9207" width="29.42578125" customWidth="1"/>
    <col min="9461" max="9461" width="6.42578125" customWidth="1"/>
    <col min="9462" max="9462" width="46.5703125" customWidth="1"/>
    <col min="9463" max="9463" width="29.42578125" customWidth="1"/>
    <col min="9717" max="9717" width="6.42578125" customWidth="1"/>
    <col min="9718" max="9718" width="46.5703125" customWidth="1"/>
    <col min="9719" max="9719" width="29.42578125" customWidth="1"/>
    <col min="9973" max="9973" width="6.42578125" customWidth="1"/>
    <col min="9974" max="9974" width="46.5703125" customWidth="1"/>
    <col min="9975" max="9975" width="29.42578125" customWidth="1"/>
    <col min="10229" max="10229" width="6.42578125" customWidth="1"/>
    <col min="10230" max="10230" width="46.5703125" customWidth="1"/>
    <col min="10231" max="10231" width="29.42578125" customWidth="1"/>
    <col min="10485" max="10485" width="6.42578125" customWidth="1"/>
    <col min="10486" max="10486" width="46.5703125" customWidth="1"/>
    <col min="10487" max="10487" width="29.42578125" customWidth="1"/>
    <col min="10741" max="10741" width="6.42578125" customWidth="1"/>
    <col min="10742" max="10742" width="46.5703125" customWidth="1"/>
    <col min="10743" max="10743" width="29.42578125" customWidth="1"/>
    <col min="10997" max="10997" width="6.42578125" customWidth="1"/>
    <col min="10998" max="10998" width="46.5703125" customWidth="1"/>
    <col min="10999" max="10999" width="29.42578125" customWidth="1"/>
    <col min="11253" max="11253" width="6.42578125" customWidth="1"/>
    <col min="11254" max="11254" width="46.5703125" customWidth="1"/>
    <col min="11255" max="11255" width="29.42578125" customWidth="1"/>
    <col min="11509" max="11509" width="6.42578125" customWidth="1"/>
    <col min="11510" max="11510" width="46.5703125" customWidth="1"/>
    <col min="11511" max="11511" width="29.42578125" customWidth="1"/>
    <col min="11765" max="11765" width="6.42578125" customWidth="1"/>
    <col min="11766" max="11766" width="46.5703125" customWidth="1"/>
    <col min="11767" max="11767" width="29.42578125" customWidth="1"/>
    <col min="12021" max="12021" width="6.42578125" customWidth="1"/>
    <col min="12022" max="12022" width="46.5703125" customWidth="1"/>
    <col min="12023" max="12023" width="29.42578125" customWidth="1"/>
    <col min="12277" max="12277" width="6.42578125" customWidth="1"/>
    <col min="12278" max="12278" width="46.5703125" customWidth="1"/>
    <col min="12279" max="12279" width="29.42578125" customWidth="1"/>
    <col min="12533" max="12533" width="6.42578125" customWidth="1"/>
    <col min="12534" max="12534" width="46.5703125" customWidth="1"/>
    <col min="12535" max="12535" width="29.42578125" customWidth="1"/>
    <col min="12789" max="12789" width="6.42578125" customWidth="1"/>
    <col min="12790" max="12790" width="46.5703125" customWidth="1"/>
    <col min="12791" max="12791" width="29.42578125" customWidth="1"/>
    <col min="13045" max="13045" width="6.42578125" customWidth="1"/>
    <col min="13046" max="13046" width="46.5703125" customWidth="1"/>
    <col min="13047" max="13047" width="29.42578125" customWidth="1"/>
    <col min="13301" max="13301" width="6.42578125" customWidth="1"/>
    <col min="13302" max="13302" width="46.5703125" customWidth="1"/>
    <col min="13303" max="13303" width="29.42578125" customWidth="1"/>
    <col min="13557" max="13557" width="6.42578125" customWidth="1"/>
    <col min="13558" max="13558" width="46.5703125" customWidth="1"/>
    <col min="13559" max="13559" width="29.42578125" customWidth="1"/>
    <col min="13813" max="13813" width="6.42578125" customWidth="1"/>
    <col min="13814" max="13814" width="46.5703125" customWidth="1"/>
    <col min="13815" max="13815" width="29.42578125" customWidth="1"/>
    <col min="14069" max="14069" width="6.42578125" customWidth="1"/>
    <col min="14070" max="14070" width="46.5703125" customWidth="1"/>
    <col min="14071" max="14071" width="29.42578125" customWidth="1"/>
    <col min="14325" max="14325" width="6.42578125" customWidth="1"/>
    <col min="14326" max="14326" width="46.5703125" customWidth="1"/>
    <col min="14327" max="14327" width="29.42578125" customWidth="1"/>
    <col min="14581" max="14581" width="6.42578125" customWidth="1"/>
    <col min="14582" max="14582" width="46.5703125" customWidth="1"/>
    <col min="14583" max="14583" width="29.42578125" customWidth="1"/>
    <col min="14837" max="14837" width="6.42578125" customWidth="1"/>
    <col min="14838" max="14838" width="46.5703125" customWidth="1"/>
    <col min="14839" max="14839" width="29.42578125" customWidth="1"/>
    <col min="15093" max="15093" width="6.42578125" customWidth="1"/>
    <col min="15094" max="15094" width="46.5703125" customWidth="1"/>
    <col min="15095" max="15095" width="29.42578125" customWidth="1"/>
    <col min="15349" max="15349" width="6.42578125" customWidth="1"/>
    <col min="15350" max="15350" width="46.5703125" customWidth="1"/>
    <col min="15351" max="15351" width="29.42578125" customWidth="1"/>
    <col min="15605" max="15605" width="6.42578125" customWidth="1"/>
    <col min="15606" max="15606" width="46.5703125" customWidth="1"/>
    <col min="15607" max="15607" width="29.42578125" customWidth="1"/>
    <col min="15861" max="15861" width="6.42578125" customWidth="1"/>
    <col min="15862" max="15862" width="46.5703125" customWidth="1"/>
    <col min="15863" max="15863" width="29.42578125" customWidth="1"/>
    <col min="16117" max="16117" width="6.42578125" customWidth="1"/>
    <col min="16118" max="16118" width="46.5703125" customWidth="1"/>
    <col min="16119" max="16119" width="29.42578125" customWidth="1"/>
  </cols>
  <sheetData>
    <row r="1" spans="1:9" x14ac:dyDescent="0.2">
      <c r="B1" s="171" t="s">
        <v>274</v>
      </c>
      <c r="D1" s="400" t="s">
        <v>775</v>
      </c>
      <c r="I1" s="400"/>
    </row>
    <row r="2" spans="1:9" x14ac:dyDescent="0.2">
      <c r="B2" s="171" t="s">
        <v>558</v>
      </c>
      <c r="D2" s="158" t="s">
        <v>708</v>
      </c>
      <c r="I2" s="158"/>
    </row>
    <row r="3" spans="1:9" x14ac:dyDescent="0.2">
      <c r="B3" s="171"/>
      <c r="D3" t="s">
        <v>75</v>
      </c>
    </row>
    <row r="4" spans="1:9" x14ac:dyDescent="0.2">
      <c r="B4" s="171" t="s">
        <v>602</v>
      </c>
    </row>
    <row r="5" spans="1:9" ht="25.5" x14ac:dyDescent="0.2">
      <c r="A5" s="190" t="s">
        <v>1</v>
      </c>
      <c r="B5" s="191" t="s">
        <v>316</v>
      </c>
      <c r="C5" s="821" t="s">
        <v>755</v>
      </c>
      <c r="D5" s="841" t="s">
        <v>370</v>
      </c>
      <c r="E5" s="643" t="s">
        <v>656</v>
      </c>
      <c r="F5" s="643" t="s">
        <v>756</v>
      </c>
      <c r="G5" s="643" t="s">
        <v>777</v>
      </c>
      <c r="H5" s="643" t="s">
        <v>655</v>
      </c>
      <c r="I5" s="643" t="s">
        <v>770</v>
      </c>
    </row>
    <row r="6" spans="1:9" x14ac:dyDescent="0.2">
      <c r="A6" s="195">
        <v>27</v>
      </c>
      <c r="B6" s="196" t="s">
        <v>3</v>
      </c>
      <c r="C6" s="844">
        <v>48849850</v>
      </c>
      <c r="D6" s="842">
        <v>52185940</v>
      </c>
      <c r="E6" s="198">
        <v>6085000</v>
      </c>
      <c r="F6" s="198"/>
      <c r="G6" s="198"/>
      <c r="H6" s="198">
        <f>SUM(D6:G6)</f>
        <v>58270940</v>
      </c>
      <c r="I6" s="198">
        <v>39719282</v>
      </c>
    </row>
    <row r="7" spans="1:9" ht="25.5" x14ac:dyDescent="0.2">
      <c r="A7" s="195">
        <v>28</v>
      </c>
      <c r="B7" s="196" t="s">
        <v>4</v>
      </c>
      <c r="C7" s="844">
        <v>5157135</v>
      </c>
      <c r="D7" s="842">
        <v>7429090</v>
      </c>
      <c r="E7" s="198">
        <v>658587</v>
      </c>
      <c r="F7" s="198"/>
      <c r="G7" s="198"/>
      <c r="H7" s="198">
        <f t="shared" ref="H7:H50" si="0">SUM(D7:G7)</f>
        <v>8087677</v>
      </c>
      <c r="I7" s="198">
        <v>4366627</v>
      </c>
    </row>
    <row r="8" spans="1:9" x14ac:dyDescent="0.2">
      <c r="A8" s="195">
        <v>87</v>
      </c>
      <c r="B8" s="196" t="s">
        <v>5</v>
      </c>
      <c r="C8" s="844">
        <v>39605461</v>
      </c>
      <c r="D8" s="842">
        <v>57909275</v>
      </c>
      <c r="E8" s="198">
        <v>1054569</v>
      </c>
      <c r="F8" s="198">
        <v>-100000</v>
      </c>
      <c r="G8" s="198">
        <v>70641</v>
      </c>
      <c r="H8" s="198">
        <f t="shared" si="0"/>
        <v>58934485</v>
      </c>
      <c r="I8" s="198">
        <v>36904730</v>
      </c>
    </row>
    <row r="9" spans="1:9" x14ac:dyDescent="0.2">
      <c r="A9" s="195">
        <v>88</v>
      </c>
      <c r="B9" s="199" t="s">
        <v>6</v>
      </c>
      <c r="C9" s="832">
        <f>C10</f>
        <v>0</v>
      </c>
      <c r="D9" s="650">
        <f>D10</f>
        <v>0</v>
      </c>
      <c r="E9" s="202">
        <f>E10</f>
        <v>0</v>
      </c>
      <c r="F9" s="202">
        <f>F10</f>
        <v>0</v>
      </c>
      <c r="G9" s="202">
        <f>G10</f>
        <v>0</v>
      </c>
      <c r="H9" s="198">
        <f t="shared" si="0"/>
        <v>0</v>
      </c>
      <c r="I9" s="202">
        <f>I10</f>
        <v>0</v>
      </c>
    </row>
    <row r="10" spans="1:9" ht="25.5" x14ac:dyDescent="0.2">
      <c r="A10" s="195">
        <v>89</v>
      </c>
      <c r="B10" s="199" t="s">
        <v>7</v>
      </c>
      <c r="C10" s="823"/>
      <c r="D10" s="602"/>
      <c r="E10" s="204"/>
      <c r="F10" s="204"/>
      <c r="G10" s="204"/>
      <c r="H10" s="198">
        <f t="shared" si="0"/>
        <v>0</v>
      </c>
      <c r="I10" s="204"/>
    </row>
    <row r="11" spans="1:9" x14ac:dyDescent="0.2">
      <c r="A11" s="195">
        <v>90</v>
      </c>
      <c r="B11" s="199" t="s">
        <v>8</v>
      </c>
      <c r="C11" s="832">
        <f>C12</f>
        <v>0</v>
      </c>
      <c r="D11" s="650">
        <f>D12</f>
        <v>0</v>
      </c>
      <c r="E11" s="202">
        <f>E12</f>
        <v>0</v>
      </c>
      <c r="F11" s="202">
        <f>F12</f>
        <v>0</v>
      </c>
      <c r="G11" s="202">
        <f>G12</f>
        <v>0</v>
      </c>
      <c r="H11" s="198">
        <f t="shared" si="0"/>
        <v>0</v>
      </c>
      <c r="I11" s="202">
        <f>I12</f>
        <v>0</v>
      </c>
    </row>
    <row r="12" spans="1:9" ht="25.5" x14ac:dyDescent="0.2">
      <c r="A12" s="195">
        <v>91</v>
      </c>
      <c r="B12" s="199" t="s">
        <v>9</v>
      </c>
      <c r="C12" s="832"/>
      <c r="D12" s="650"/>
      <c r="E12" s="202"/>
      <c r="F12" s="202"/>
      <c r="G12" s="202"/>
      <c r="H12" s="198">
        <f t="shared" si="0"/>
        <v>0</v>
      </c>
      <c r="I12" s="202"/>
    </row>
    <row r="13" spans="1:9" x14ac:dyDescent="0.2">
      <c r="A13" s="195">
        <v>92</v>
      </c>
      <c r="B13" s="199" t="s">
        <v>10</v>
      </c>
      <c r="C13" s="832">
        <f>SUM(C14:C15)</f>
        <v>0</v>
      </c>
      <c r="D13" s="650">
        <f>SUM(D14:D15)</f>
        <v>0</v>
      </c>
      <c r="E13" s="202">
        <f>SUM(E14:E15)</f>
        <v>0</v>
      </c>
      <c r="F13" s="202">
        <f>SUM(F14:F15)</f>
        <v>0</v>
      </c>
      <c r="G13" s="202">
        <f>SUM(G14:G15)</f>
        <v>0</v>
      </c>
      <c r="H13" s="198">
        <f t="shared" si="0"/>
        <v>0</v>
      </c>
      <c r="I13" s="202">
        <f>SUM(I14:I15)</f>
        <v>0</v>
      </c>
    </row>
    <row r="14" spans="1:9" x14ac:dyDescent="0.2">
      <c r="A14" s="195">
        <v>93</v>
      </c>
      <c r="B14" s="199" t="s">
        <v>11</v>
      </c>
      <c r="C14" s="823"/>
      <c r="D14" s="602"/>
      <c r="E14" s="204"/>
      <c r="F14" s="204"/>
      <c r="G14" s="204"/>
      <c r="H14" s="198">
        <f t="shared" si="0"/>
        <v>0</v>
      </c>
      <c r="I14" s="204"/>
    </row>
    <row r="15" spans="1:9" x14ac:dyDescent="0.2">
      <c r="A15" s="195">
        <v>94</v>
      </c>
      <c r="B15" s="199" t="s">
        <v>12</v>
      </c>
      <c r="C15" s="823"/>
      <c r="D15" s="602"/>
      <c r="E15" s="204"/>
      <c r="F15" s="204"/>
      <c r="G15" s="204"/>
      <c r="H15" s="198">
        <f t="shared" si="0"/>
        <v>0</v>
      </c>
      <c r="I15" s="204"/>
    </row>
    <row r="16" spans="1:9" x14ac:dyDescent="0.2">
      <c r="A16" s="195">
        <v>96</v>
      </c>
      <c r="B16" s="205" t="s">
        <v>13</v>
      </c>
      <c r="C16" s="845">
        <f>C9+C11+C13</f>
        <v>0</v>
      </c>
      <c r="D16" s="652">
        <f>D9+D11+D13</f>
        <v>0</v>
      </c>
      <c r="E16" s="207">
        <f>E9+E11+E13</f>
        <v>0</v>
      </c>
      <c r="F16" s="207">
        <f>F9+F11+F13</f>
        <v>0</v>
      </c>
      <c r="G16" s="207">
        <f>G9+G11+G13</f>
        <v>0</v>
      </c>
      <c r="H16" s="198">
        <f t="shared" si="0"/>
        <v>0</v>
      </c>
      <c r="I16" s="207">
        <f>I9+I11+I13</f>
        <v>0</v>
      </c>
    </row>
    <row r="17" spans="1:9" ht="18.75" customHeight="1" x14ac:dyDescent="0.2">
      <c r="A17" s="195">
        <v>97</v>
      </c>
      <c r="B17" s="199" t="s">
        <v>654</v>
      </c>
      <c r="C17" s="823"/>
      <c r="D17" s="602"/>
      <c r="E17" s="204"/>
      <c r="F17" s="204"/>
      <c r="G17" s="204"/>
      <c r="H17" s="198">
        <f t="shared" si="0"/>
        <v>0</v>
      </c>
      <c r="I17" s="204"/>
    </row>
    <row r="18" spans="1:9" ht="25.5" x14ac:dyDescent="0.2">
      <c r="A18" s="195">
        <v>98</v>
      </c>
      <c r="B18" s="199" t="s">
        <v>15</v>
      </c>
      <c r="C18" s="826">
        <f>SUM(C19:C22)</f>
        <v>0</v>
      </c>
      <c r="D18" s="653">
        <f>SUM(D19:D22)</f>
        <v>0</v>
      </c>
      <c r="E18" s="209">
        <f>SUM(E19:E22)</f>
        <v>0</v>
      </c>
      <c r="F18" s="209">
        <f>SUM(F19:F22)</f>
        <v>0</v>
      </c>
      <c r="G18" s="209">
        <f>SUM(G19:G22)</f>
        <v>0</v>
      </c>
      <c r="H18" s="198">
        <f t="shared" si="0"/>
        <v>0</v>
      </c>
      <c r="I18" s="209">
        <f>SUM(I19:I22)</f>
        <v>0</v>
      </c>
    </row>
    <row r="19" spans="1:9" x14ac:dyDescent="0.2">
      <c r="A19" s="195">
        <v>99</v>
      </c>
      <c r="B19" s="199" t="s">
        <v>317</v>
      </c>
      <c r="C19" s="823"/>
      <c r="D19" s="602"/>
      <c r="E19" s="204"/>
      <c r="F19" s="204"/>
      <c r="G19" s="204"/>
      <c r="H19" s="198">
        <f t="shared" si="0"/>
        <v>0</v>
      </c>
      <c r="I19" s="204"/>
    </row>
    <row r="20" spans="1:9" x14ac:dyDescent="0.2">
      <c r="A20" s="195">
        <v>100</v>
      </c>
      <c r="B20" s="199" t="s">
        <v>16</v>
      </c>
      <c r="C20" s="823"/>
      <c r="D20" s="602"/>
      <c r="E20" s="204"/>
      <c r="F20" s="204"/>
      <c r="G20" s="204"/>
      <c r="H20" s="198">
        <f t="shared" si="0"/>
        <v>0</v>
      </c>
      <c r="I20" s="204"/>
    </row>
    <row r="21" spans="1:9" ht="25.5" x14ac:dyDescent="0.2">
      <c r="A21" s="195">
        <v>101</v>
      </c>
      <c r="B21" s="199" t="s">
        <v>17</v>
      </c>
      <c r="C21" s="823"/>
      <c r="D21" s="602"/>
      <c r="E21" s="204"/>
      <c r="F21" s="204"/>
      <c r="G21" s="204"/>
      <c r="H21" s="198">
        <f t="shared" si="0"/>
        <v>0</v>
      </c>
      <c r="I21" s="204"/>
    </row>
    <row r="22" spans="1:9" x14ac:dyDescent="0.2">
      <c r="A22" s="195">
        <v>102</v>
      </c>
      <c r="B22" s="199" t="s">
        <v>18</v>
      </c>
      <c r="C22" s="823"/>
      <c r="D22" s="602"/>
      <c r="E22" s="204"/>
      <c r="F22" s="204"/>
      <c r="G22" s="204"/>
      <c r="H22" s="198">
        <f t="shared" si="0"/>
        <v>0</v>
      </c>
      <c r="I22" s="204"/>
    </row>
    <row r="23" spans="1:9" x14ac:dyDescent="0.2">
      <c r="A23" s="507"/>
      <c r="B23" s="601" t="s">
        <v>591</v>
      </c>
      <c r="C23" s="848"/>
      <c r="D23" s="602"/>
      <c r="E23" s="509"/>
      <c r="F23" s="509"/>
      <c r="G23" s="509"/>
      <c r="H23" s="198">
        <f t="shared" si="0"/>
        <v>0</v>
      </c>
      <c r="I23" s="509"/>
    </row>
    <row r="24" spans="1:9" ht="25.5" x14ac:dyDescent="0.2">
      <c r="A24" s="195">
        <v>103</v>
      </c>
      <c r="B24" s="199" t="s">
        <v>344</v>
      </c>
      <c r="C24" s="823"/>
      <c r="D24" s="602"/>
      <c r="E24" s="204"/>
      <c r="F24" s="204"/>
      <c r="G24" s="204"/>
      <c r="H24" s="198">
        <f t="shared" si="0"/>
        <v>0</v>
      </c>
      <c r="I24" s="204"/>
    </row>
    <row r="25" spans="1:9" ht="16.5" customHeight="1" x14ac:dyDescent="0.2">
      <c r="A25" s="195"/>
      <c r="B25" s="199" t="s">
        <v>319</v>
      </c>
      <c r="C25" s="823"/>
      <c r="D25" s="602"/>
      <c r="E25" s="204"/>
      <c r="F25" s="204"/>
      <c r="G25" s="204"/>
      <c r="H25" s="198">
        <f t="shared" si="0"/>
        <v>0</v>
      </c>
      <c r="I25" s="204"/>
    </row>
    <row r="26" spans="1:9" ht="16.5" customHeight="1" x14ac:dyDescent="0.2">
      <c r="A26" s="195">
        <v>104</v>
      </c>
      <c r="B26" s="199" t="s">
        <v>19</v>
      </c>
      <c r="C26" s="823"/>
      <c r="D26" s="602"/>
      <c r="E26" s="204"/>
      <c r="F26" s="204"/>
      <c r="G26" s="204"/>
      <c r="H26" s="198">
        <f t="shared" si="0"/>
        <v>0</v>
      </c>
      <c r="I26" s="204"/>
    </row>
    <row r="27" spans="1:9" ht="18" customHeight="1" x14ac:dyDescent="0.2">
      <c r="A27" s="195">
        <v>105</v>
      </c>
      <c r="B27" s="205" t="s">
        <v>20</v>
      </c>
      <c r="C27" s="845">
        <f>C17+C18+C24+C25+C26</f>
        <v>0</v>
      </c>
      <c r="D27" s="652">
        <f>D17+D18+D24+D25+D26</f>
        <v>0</v>
      </c>
      <c r="E27" s="207">
        <f>E17+E18+E24+E25+E26</f>
        <v>0</v>
      </c>
      <c r="F27" s="207">
        <f>F17+F18+F24+F25+F26</f>
        <v>0</v>
      </c>
      <c r="G27" s="207">
        <f>G17+G18+G24+G25+G26</f>
        <v>0</v>
      </c>
      <c r="H27" s="198">
        <f t="shared" si="0"/>
        <v>0</v>
      </c>
      <c r="I27" s="207">
        <f>I17+I18+I24+I25+I26</f>
        <v>0</v>
      </c>
    </row>
    <row r="28" spans="1:9" x14ac:dyDescent="0.2">
      <c r="A28" s="195">
        <v>106</v>
      </c>
      <c r="B28" s="199" t="s">
        <v>21</v>
      </c>
      <c r="C28" s="823"/>
      <c r="D28" s="602"/>
      <c r="E28" s="204"/>
      <c r="F28" s="204"/>
      <c r="G28" s="204"/>
      <c r="H28" s="198">
        <f t="shared" si="0"/>
        <v>0</v>
      </c>
      <c r="I28" s="204"/>
    </row>
    <row r="29" spans="1:9" x14ac:dyDescent="0.2">
      <c r="A29" s="195">
        <v>107</v>
      </c>
      <c r="B29" s="199" t="s">
        <v>22</v>
      </c>
      <c r="C29" s="823"/>
      <c r="D29" s="602"/>
      <c r="E29" s="204"/>
      <c r="F29" s="204"/>
      <c r="G29" s="204"/>
      <c r="H29" s="198">
        <f t="shared" si="0"/>
        <v>0</v>
      </c>
      <c r="I29" s="204"/>
    </row>
    <row r="30" spans="1:9" x14ac:dyDescent="0.2">
      <c r="A30" s="195">
        <v>108</v>
      </c>
      <c r="B30" s="199" t="s">
        <v>23</v>
      </c>
      <c r="C30" s="823">
        <v>178200</v>
      </c>
      <c r="D30" s="602">
        <v>800000</v>
      </c>
      <c r="E30" s="204"/>
      <c r="F30" s="204"/>
      <c r="G30" s="204"/>
      <c r="H30" s="198">
        <f t="shared" si="0"/>
        <v>800000</v>
      </c>
      <c r="I30" s="204">
        <v>329628</v>
      </c>
    </row>
    <row r="31" spans="1:9" x14ac:dyDescent="0.2">
      <c r="A31" s="195">
        <v>109</v>
      </c>
      <c r="B31" s="199" t="s">
        <v>24</v>
      </c>
      <c r="C31" s="823">
        <v>3492202</v>
      </c>
      <c r="D31" s="602">
        <v>2550000</v>
      </c>
      <c r="E31" s="204"/>
      <c r="F31" s="204">
        <v>78740</v>
      </c>
      <c r="G31" s="204">
        <v>481980</v>
      </c>
      <c r="H31" s="198">
        <f t="shared" si="0"/>
        <v>3110720</v>
      </c>
      <c r="I31" s="204">
        <v>672379</v>
      </c>
    </row>
    <row r="32" spans="1:9" ht="25.5" x14ac:dyDescent="0.2">
      <c r="A32" s="195">
        <v>110</v>
      </c>
      <c r="B32" s="199" t="s">
        <v>25</v>
      </c>
      <c r="C32" s="823">
        <v>479679</v>
      </c>
      <c r="D32" s="602">
        <v>850500</v>
      </c>
      <c r="E32" s="204"/>
      <c r="F32" s="204">
        <v>21260</v>
      </c>
      <c r="G32" s="204">
        <v>17870</v>
      </c>
      <c r="H32" s="198">
        <f t="shared" si="0"/>
        <v>889630</v>
      </c>
      <c r="I32" s="204">
        <v>139473</v>
      </c>
    </row>
    <row r="33" spans="1:9" x14ac:dyDescent="0.2">
      <c r="A33" s="195">
        <v>111</v>
      </c>
      <c r="B33" s="205" t="s">
        <v>26</v>
      </c>
      <c r="C33" s="845">
        <f>SUM(C28:C32)</f>
        <v>4150081</v>
      </c>
      <c r="D33" s="652">
        <f>SUM(D28:D32)</f>
        <v>4200500</v>
      </c>
      <c r="E33" s="207">
        <f>SUM(E28:E32)</f>
        <v>0</v>
      </c>
      <c r="F33" s="207">
        <f>SUM(F28:F32)</f>
        <v>100000</v>
      </c>
      <c r="G33" s="207">
        <f>SUM(G28:G32)</f>
        <v>499850</v>
      </c>
      <c r="H33" s="198">
        <f t="shared" si="0"/>
        <v>4800350</v>
      </c>
      <c r="I33" s="207">
        <f>SUM(I28:I32)</f>
        <v>1141480</v>
      </c>
    </row>
    <row r="34" spans="1:9" x14ac:dyDescent="0.2">
      <c r="A34" s="195">
        <v>112</v>
      </c>
      <c r="B34" s="199" t="s">
        <v>27</v>
      </c>
      <c r="C34" s="823"/>
      <c r="D34" s="602"/>
      <c r="E34" s="204"/>
      <c r="F34" s="204"/>
      <c r="G34" s="204"/>
      <c r="H34" s="198">
        <f t="shared" si="0"/>
        <v>0</v>
      </c>
      <c r="I34" s="204"/>
    </row>
    <row r="35" spans="1:9" x14ac:dyDescent="0.2">
      <c r="A35" s="195"/>
      <c r="B35" s="199" t="s">
        <v>320</v>
      </c>
      <c r="C35" s="823"/>
      <c r="D35" s="602"/>
      <c r="E35" s="204"/>
      <c r="F35" s="204"/>
      <c r="G35" s="204"/>
      <c r="H35" s="198">
        <f t="shared" si="0"/>
        <v>0</v>
      </c>
      <c r="I35" s="204"/>
    </row>
    <row r="36" spans="1:9" x14ac:dyDescent="0.2">
      <c r="A36" s="195">
        <v>113</v>
      </c>
      <c r="B36" s="199" t="s">
        <v>28</v>
      </c>
      <c r="C36" s="823"/>
      <c r="D36" s="602"/>
      <c r="E36" s="204"/>
      <c r="F36" s="204"/>
      <c r="G36" s="204"/>
      <c r="H36" s="198">
        <f t="shared" si="0"/>
        <v>0</v>
      </c>
      <c r="I36" s="204"/>
    </row>
    <row r="37" spans="1:9" ht="25.5" x14ac:dyDescent="0.2">
      <c r="A37" s="195">
        <v>114</v>
      </c>
      <c r="B37" s="199" t="s">
        <v>29</v>
      </c>
      <c r="C37" s="823"/>
      <c r="D37" s="602"/>
      <c r="E37" s="204"/>
      <c r="F37" s="204"/>
      <c r="G37" s="204"/>
      <c r="H37" s="198">
        <f t="shared" si="0"/>
        <v>0</v>
      </c>
      <c r="I37" s="204"/>
    </row>
    <row r="38" spans="1:9" x14ac:dyDescent="0.2">
      <c r="A38" s="195">
        <v>115</v>
      </c>
      <c r="B38" s="205" t="s">
        <v>30</v>
      </c>
      <c r="C38" s="845">
        <f>SUM(C34:C37)</f>
        <v>0</v>
      </c>
      <c r="D38" s="652">
        <f>SUM(D34:D37)</f>
        <v>0</v>
      </c>
      <c r="E38" s="207">
        <f>SUM(E34:E37)</f>
        <v>0</v>
      </c>
      <c r="F38" s="207">
        <f>SUM(F34:F37)</f>
        <v>0</v>
      </c>
      <c r="G38" s="207">
        <f>SUM(G34:G37)</f>
        <v>0</v>
      </c>
      <c r="H38" s="198">
        <f t="shared" si="0"/>
        <v>0</v>
      </c>
      <c r="I38" s="207">
        <f>SUM(I34:I37)</f>
        <v>0</v>
      </c>
    </row>
    <row r="39" spans="1:9" ht="25.5" x14ac:dyDescent="0.2">
      <c r="A39" s="195">
        <v>116</v>
      </c>
      <c r="B39" s="199" t="s">
        <v>345</v>
      </c>
      <c r="C39" s="832">
        <f>SUM(C40:C42)</f>
        <v>0</v>
      </c>
      <c r="D39" s="650">
        <f>SUM(D40:D42)</f>
        <v>0</v>
      </c>
      <c r="E39" s="202">
        <f>SUM(E40:E42)</f>
        <v>0</v>
      </c>
      <c r="F39" s="202">
        <f>SUM(F40:F42)</f>
        <v>0</v>
      </c>
      <c r="G39" s="202">
        <f>SUM(G40:G42)</f>
        <v>0</v>
      </c>
      <c r="H39" s="198">
        <f t="shared" si="0"/>
        <v>0</v>
      </c>
      <c r="I39" s="202">
        <f>SUM(I40:I42)</f>
        <v>0</v>
      </c>
    </row>
    <row r="40" spans="1:9" ht="25.5" x14ac:dyDescent="0.2">
      <c r="A40" s="195">
        <v>119</v>
      </c>
      <c r="B40" s="199" t="s">
        <v>346</v>
      </c>
      <c r="C40" s="823"/>
      <c r="D40" s="602"/>
      <c r="E40" s="204"/>
      <c r="F40" s="204"/>
      <c r="G40" s="204"/>
      <c r="H40" s="198">
        <f t="shared" si="0"/>
        <v>0</v>
      </c>
      <c r="I40" s="204"/>
    </row>
    <row r="41" spans="1:9" ht="25.5" x14ac:dyDescent="0.2">
      <c r="A41" s="195">
        <v>118</v>
      </c>
      <c r="B41" s="199" t="s">
        <v>321</v>
      </c>
      <c r="C41" s="823"/>
      <c r="D41" s="602"/>
      <c r="E41" s="204"/>
      <c r="F41" s="204"/>
      <c r="G41" s="204"/>
      <c r="H41" s="198">
        <f t="shared" si="0"/>
        <v>0</v>
      </c>
      <c r="I41" s="204"/>
    </row>
    <row r="42" spans="1:9" x14ac:dyDescent="0.2">
      <c r="A42" s="195">
        <v>117</v>
      </c>
      <c r="B42" s="199" t="s">
        <v>322</v>
      </c>
      <c r="C42" s="823"/>
      <c r="D42" s="602"/>
      <c r="E42" s="204"/>
      <c r="F42" s="204"/>
      <c r="G42" s="204"/>
      <c r="H42" s="198">
        <f t="shared" si="0"/>
        <v>0</v>
      </c>
      <c r="I42" s="204"/>
    </row>
    <row r="43" spans="1:9" x14ac:dyDescent="0.2">
      <c r="A43" s="195">
        <v>120</v>
      </c>
      <c r="B43" s="205" t="s">
        <v>31</v>
      </c>
      <c r="C43" s="849">
        <f t="shared" ref="C43" si="1">C39+C40</f>
        <v>0</v>
      </c>
      <c r="D43" s="652">
        <f t="shared" ref="D43:F43" si="2">D39+D40</f>
        <v>0</v>
      </c>
      <c r="E43" s="206">
        <f t="shared" ref="E43" si="3">E39+E40</f>
        <v>0</v>
      </c>
      <c r="F43" s="206">
        <f t="shared" si="2"/>
        <v>0</v>
      </c>
      <c r="G43" s="206">
        <f t="shared" ref="G43" si="4">G39+G40</f>
        <v>0</v>
      </c>
      <c r="H43" s="198">
        <f t="shared" si="0"/>
        <v>0</v>
      </c>
      <c r="I43" s="206">
        <f t="shared" ref="I43" si="5">I39+I40</f>
        <v>0</v>
      </c>
    </row>
    <row r="44" spans="1:9" x14ac:dyDescent="0.2">
      <c r="A44" s="195">
        <v>121</v>
      </c>
      <c r="B44" s="210" t="s">
        <v>32</v>
      </c>
      <c r="C44" s="846">
        <f>C6+C7+C8+C16+C27+C33+C38+C43</f>
        <v>97762527</v>
      </c>
      <c r="D44" s="655">
        <f>D6+D7+D8+D16+D27+D33+D38+D43</f>
        <v>121724805</v>
      </c>
      <c r="E44" s="212">
        <f>E6+E7+E8+E16+E27+E33+E38+E43</f>
        <v>7798156</v>
      </c>
      <c r="F44" s="212">
        <f>F6+F7+F8+F16+F27+F33+F38+F43</f>
        <v>0</v>
      </c>
      <c r="G44" s="212">
        <f>G6+G7+G8+G16+G27+G33+G38+G43</f>
        <v>570491</v>
      </c>
      <c r="H44" s="198">
        <f t="shared" si="0"/>
        <v>130093452</v>
      </c>
      <c r="I44" s="212">
        <f>I6+I7+I8+I16+I27+I33+I38+I43</f>
        <v>82132119</v>
      </c>
    </row>
    <row r="45" spans="1:9" ht="25.5" x14ac:dyDescent="0.2">
      <c r="A45" s="195">
        <v>122</v>
      </c>
      <c r="B45" s="199" t="s">
        <v>33</v>
      </c>
      <c r="C45" s="823"/>
      <c r="D45" s="602"/>
      <c r="E45" s="204"/>
      <c r="F45" s="204"/>
      <c r="G45" s="204"/>
      <c r="H45" s="198">
        <f t="shared" si="0"/>
        <v>0</v>
      </c>
      <c r="I45" s="204"/>
    </row>
    <row r="46" spans="1:9" ht="25.5" x14ac:dyDescent="0.2">
      <c r="A46" s="195">
        <v>123</v>
      </c>
      <c r="B46" s="199" t="s">
        <v>34</v>
      </c>
      <c r="C46" s="823"/>
      <c r="D46" s="602"/>
      <c r="E46" s="204"/>
      <c r="F46" s="204"/>
      <c r="G46" s="204"/>
      <c r="H46" s="198">
        <f t="shared" si="0"/>
        <v>0</v>
      </c>
      <c r="I46" s="204"/>
    </row>
    <row r="47" spans="1:9" ht="25.5" x14ac:dyDescent="0.2">
      <c r="A47" s="507">
        <v>124</v>
      </c>
      <c r="B47" s="601" t="s">
        <v>669</v>
      </c>
      <c r="C47" s="823"/>
      <c r="D47" s="843"/>
      <c r="E47" s="659"/>
      <c r="F47" s="659"/>
      <c r="G47" s="659"/>
      <c r="H47" s="198">
        <f t="shared" si="0"/>
        <v>0</v>
      </c>
      <c r="I47" s="659"/>
    </row>
    <row r="48" spans="1:9" x14ac:dyDescent="0.2">
      <c r="A48" s="195">
        <v>125</v>
      </c>
      <c r="B48" s="199" t="s">
        <v>35</v>
      </c>
      <c r="C48" s="832">
        <f t="shared" ref="C48" si="6">SUM(C45:C47)</f>
        <v>0</v>
      </c>
      <c r="D48" s="650">
        <f>SUM(D45:D47)</f>
        <v>0</v>
      </c>
      <c r="E48" s="202">
        <f t="shared" ref="E48:F48" si="7">SUM(E45:E47)</f>
        <v>0</v>
      </c>
      <c r="F48" s="202">
        <f t="shared" si="7"/>
        <v>0</v>
      </c>
      <c r="G48" s="202">
        <f t="shared" ref="G48" si="8">SUM(G45:G47)</f>
        <v>0</v>
      </c>
      <c r="H48" s="198">
        <f t="shared" si="0"/>
        <v>0</v>
      </c>
      <c r="I48" s="202">
        <f t="shared" ref="I48" si="9">SUM(I45:I47)</f>
        <v>0</v>
      </c>
    </row>
    <row r="49" spans="1:9" ht="13.5" thickBot="1" x14ac:dyDescent="0.25">
      <c r="A49" s="507">
        <v>126</v>
      </c>
      <c r="B49" s="213" t="s">
        <v>36</v>
      </c>
      <c r="C49" s="850">
        <f t="shared" ref="C49" si="10">C48</f>
        <v>0</v>
      </c>
      <c r="D49" s="658">
        <f>D48</f>
        <v>0</v>
      </c>
      <c r="E49" s="215">
        <f>E48</f>
        <v>0</v>
      </c>
      <c r="F49" s="215">
        <f>F48</f>
        <v>0</v>
      </c>
      <c r="G49" s="1029">
        <f>G48</f>
        <v>0</v>
      </c>
      <c r="H49" s="1030">
        <f t="shared" si="0"/>
        <v>0</v>
      </c>
      <c r="I49" s="1029">
        <f>I48</f>
        <v>0</v>
      </c>
    </row>
    <row r="50" spans="1:9" ht="14.25" thickTop="1" thickBot="1" x14ac:dyDescent="0.25">
      <c r="A50" s="195">
        <v>127</v>
      </c>
      <c r="B50" s="18" t="s">
        <v>37</v>
      </c>
      <c r="C50" s="847">
        <f>C44+C49</f>
        <v>97762527</v>
      </c>
      <c r="D50" s="17">
        <f>D44+D49</f>
        <v>121724805</v>
      </c>
      <c r="E50" s="9">
        <f>E44+E49</f>
        <v>7798156</v>
      </c>
      <c r="F50" s="985">
        <f>F44+F49</f>
        <v>0</v>
      </c>
      <c r="G50" s="1031">
        <f>G44+G49</f>
        <v>570491</v>
      </c>
      <c r="H50" s="1032">
        <f t="shared" si="0"/>
        <v>130093452</v>
      </c>
      <c r="I50" s="1033">
        <f>I44+I49</f>
        <v>82132119</v>
      </c>
    </row>
    <row r="51" spans="1:9" ht="13.5" thickTop="1" x14ac:dyDescent="0.2">
      <c r="C51" s="169"/>
      <c r="D51" s="169">
        <f>'18d'!D81-'19d'!D50</f>
        <v>0</v>
      </c>
      <c r="E51" s="169">
        <f>'18d'!E81-'19d'!E50</f>
        <v>0</v>
      </c>
      <c r="F51" s="169">
        <f>'18d'!F81-'19d'!F50</f>
        <v>0</v>
      </c>
      <c r="G51" s="169">
        <f>'18d'!G81-'19d'!G50</f>
        <v>0</v>
      </c>
      <c r="H51" s="169">
        <f>'18d'!H81-'19d'!H50</f>
        <v>0</v>
      </c>
      <c r="I51" s="169">
        <f>'18d'!I81-'19d'!I50</f>
        <v>5233307</v>
      </c>
    </row>
  </sheetData>
  <pageMargins left="0" right="0" top="0.19685039370078741" bottom="0.19685039370078741" header="0.51181102362204722" footer="0.51181102362204722"/>
  <pageSetup scale="7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workbookViewId="0">
      <pane ySplit="5" topLeftCell="A6" activePane="bottomLeft" state="frozen"/>
      <selection activeCell="G44" sqref="G44"/>
      <selection pane="bottomLeft" activeCell="G5" sqref="G5"/>
    </sheetView>
  </sheetViews>
  <sheetFormatPr defaultRowHeight="12.75" x14ac:dyDescent="0.2"/>
  <cols>
    <col min="1" max="1" width="6.42578125" customWidth="1"/>
    <col min="2" max="2" width="46.5703125" customWidth="1"/>
    <col min="3" max="4" width="12.7109375" customWidth="1"/>
    <col min="5" max="5" width="13.7109375" customWidth="1"/>
    <col min="6" max="7" width="16" customWidth="1"/>
    <col min="8" max="9" width="12.7109375" customWidth="1"/>
    <col min="244" max="244" width="6.42578125" customWidth="1"/>
    <col min="245" max="245" width="46.5703125" customWidth="1"/>
    <col min="246" max="246" width="29.42578125" customWidth="1"/>
    <col min="500" max="500" width="6.42578125" customWidth="1"/>
    <col min="501" max="501" width="46.5703125" customWidth="1"/>
    <col min="502" max="502" width="29.42578125" customWidth="1"/>
    <col min="756" max="756" width="6.42578125" customWidth="1"/>
    <col min="757" max="757" width="46.5703125" customWidth="1"/>
    <col min="758" max="758" width="29.42578125" customWidth="1"/>
    <col min="1012" max="1012" width="6.42578125" customWidth="1"/>
    <col min="1013" max="1013" width="46.5703125" customWidth="1"/>
    <col min="1014" max="1014" width="29.42578125" customWidth="1"/>
    <col min="1268" max="1268" width="6.42578125" customWidth="1"/>
    <col min="1269" max="1269" width="46.5703125" customWidth="1"/>
    <col min="1270" max="1270" width="29.42578125" customWidth="1"/>
    <col min="1524" max="1524" width="6.42578125" customWidth="1"/>
    <col min="1525" max="1525" width="46.5703125" customWidth="1"/>
    <col min="1526" max="1526" width="29.42578125" customWidth="1"/>
    <col min="1780" max="1780" width="6.42578125" customWidth="1"/>
    <col min="1781" max="1781" width="46.5703125" customWidth="1"/>
    <col min="1782" max="1782" width="29.42578125" customWidth="1"/>
    <col min="2036" max="2036" width="6.42578125" customWidth="1"/>
    <col min="2037" max="2037" width="46.5703125" customWidth="1"/>
    <col min="2038" max="2038" width="29.42578125" customWidth="1"/>
    <col min="2292" max="2292" width="6.42578125" customWidth="1"/>
    <col min="2293" max="2293" width="46.5703125" customWidth="1"/>
    <col min="2294" max="2294" width="29.42578125" customWidth="1"/>
    <col min="2548" max="2548" width="6.42578125" customWidth="1"/>
    <col min="2549" max="2549" width="46.5703125" customWidth="1"/>
    <col min="2550" max="2550" width="29.42578125" customWidth="1"/>
    <col min="2804" max="2804" width="6.42578125" customWidth="1"/>
    <col min="2805" max="2805" width="46.5703125" customWidth="1"/>
    <col min="2806" max="2806" width="29.42578125" customWidth="1"/>
    <col min="3060" max="3060" width="6.42578125" customWidth="1"/>
    <col min="3061" max="3061" width="46.5703125" customWidth="1"/>
    <col min="3062" max="3062" width="29.42578125" customWidth="1"/>
    <col min="3316" max="3316" width="6.42578125" customWidth="1"/>
    <col min="3317" max="3317" width="46.5703125" customWidth="1"/>
    <col min="3318" max="3318" width="29.42578125" customWidth="1"/>
    <col min="3572" max="3572" width="6.42578125" customWidth="1"/>
    <col min="3573" max="3573" width="46.5703125" customWidth="1"/>
    <col min="3574" max="3574" width="29.42578125" customWidth="1"/>
    <col min="3828" max="3828" width="6.42578125" customWidth="1"/>
    <col min="3829" max="3829" width="46.5703125" customWidth="1"/>
    <col min="3830" max="3830" width="29.42578125" customWidth="1"/>
    <col min="4084" max="4084" width="6.42578125" customWidth="1"/>
    <col min="4085" max="4085" width="46.5703125" customWidth="1"/>
    <col min="4086" max="4086" width="29.42578125" customWidth="1"/>
    <col min="4340" max="4340" width="6.42578125" customWidth="1"/>
    <col min="4341" max="4341" width="46.5703125" customWidth="1"/>
    <col min="4342" max="4342" width="29.42578125" customWidth="1"/>
    <col min="4596" max="4596" width="6.42578125" customWidth="1"/>
    <col min="4597" max="4597" width="46.5703125" customWidth="1"/>
    <col min="4598" max="4598" width="29.42578125" customWidth="1"/>
    <col min="4852" max="4852" width="6.42578125" customWidth="1"/>
    <col min="4853" max="4853" width="46.5703125" customWidth="1"/>
    <col min="4854" max="4854" width="29.42578125" customWidth="1"/>
    <col min="5108" max="5108" width="6.42578125" customWidth="1"/>
    <col min="5109" max="5109" width="46.5703125" customWidth="1"/>
    <col min="5110" max="5110" width="29.42578125" customWidth="1"/>
    <col min="5364" max="5364" width="6.42578125" customWidth="1"/>
    <col min="5365" max="5365" width="46.5703125" customWidth="1"/>
    <col min="5366" max="5366" width="29.42578125" customWidth="1"/>
    <col min="5620" max="5620" width="6.42578125" customWidth="1"/>
    <col min="5621" max="5621" width="46.5703125" customWidth="1"/>
    <col min="5622" max="5622" width="29.42578125" customWidth="1"/>
    <col min="5876" max="5876" width="6.42578125" customWidth="1"/>
    <col min="5877" max="5877" width="46.5703125" customWidth="1"/>
    <col min="5878" max="5878" width="29.42578125" customWidth="1"/>
    <col min="6132" max="6132" width="6.42578125" customWidth="1"/>
    <col min="6133" max="6133" width="46.5703125" customWidth="1"/>
    <col min="6134" max="6134" width="29.42578125" customWidth="1"/>
    <col min="6388" max="6388" width="6.42578125" customWidth="1"/>
    <col min="6389" max="6389" width="46.5703125" customWidth="1"/>
    <col min="6390" max="6390" width="29.42578125" customWidth="1"/>
    <col min="6644" max="6644" width="6.42578125" customWidth="1"/>
    <col min="6645" max="6645" width="46.5703125" customWidth="1"/>
    <col min="6646" max="6646" width="29.42578125" customWidth="1"/>
    <col min="6900" max="6900" width="6.42578125" customWidth="1"/>
    <col min="6901" max="6901" width="46.5703125" customWidth="1"/>
    <col min="6902" max="6902" width="29.42578125" customWidth="1"/>
    <col min="7156" max="7156" width="6.42578125" customWidth="1"/>
    <col min="7157" max="7157" width="46.5703125" customWidth="1"/>
    <col min="7158" max="7158" width="29.42578125" customWidth="1"/>
    <col min="7412" max="7412" width="6.42578125" customWidth="1"/>
    <col min="7413" max="7413" width="46.5703125" customWidth="1"/>
    <col min="7414" max="7414" width="29.42578125" customWidth="1"/>
    <col min="7668" max="7668" width="6.42578125" customWidth="1"/>
    <col min="7669" max="7669" width="46.5703125" customWidth="1"/>
    <col min="7670" max="7670" width="29.42578125" customWidth="1"/>
    <col min="7924" max="7924" width="6.42578125" customWidth="1"/>
    <col min="7925" max="7925" width="46.5703125" customWidth="1"/>
    <col min="7926" max="7926" width="29.42578125" customWidth="1"/>
    <col min="8180" max="8180" width="6.42578125" customWidth="1"/>
    <col min="8181" max="8181" width="46.5703125" customWidth="1"/>
    <col min="8182" max="8182" width="29.42578125" customWidth="1"/>
    <col min="8436" max="8436" width="6.42578125" customWidth="1"/>
    <col min="8437" max="8437" width="46.5703125" customWidth="1"/>
    <col min="8438" max="8438" width="29.42578125" customWidth="1"/>
    <col min="8692" max="8692" width="6.42578125" customWidth="1"/>
    <col min="8693" max="8693" width="46.5703125" customWidth="1"/>
    <col min="8694" max="8694" width="29.42578125" customWidth="1"/>
    <col min="8948" max="8948" width="6.42578125" customWidth="1"/>
    <col min="8949" max="8949" width="46.5703125" customWidth="1"/>
    <col min="8950" max="8950" width="29.42578125" customWidth="1"/>
    <col min="9204" max="9204" width="6.42578125" customWidth="1"/>
    <col min="9205" max="9205" width="46.5703125" customWidth="1"/>
    <col min="9206" max="9206" width="29.42578125" customWidth="1"/>
    <col min="9460" max="9460" width="6.42578125" customWidth="1"/>
    <col min="9461" max="9461" width="46.5703125" customWidth="1"/>
    <col min="9462" max="9462" width="29.42578125" customWidth="1"/>
    <col min="9716" max="9716" width="6.42578125" customWidth="1"/>
    <col min="9717" max="9717" width="46.5703125" customWidth="1"/>
    <col min="9718" max="9718" width="29.42578125" customWidth="1"/>
    <col min="9972" max="9972" width="6.42578125" customWidth="1"/>
    <col min="9973" max="9973" width="46.5703125" customWidth="1"/>
    <col min="9974" max="9974" width="29.42578125" customWidth="1"/>
    <col min="10228" max="10228" width="6.42578125" customWidth="1"/>
    <col min="10229" max="10229" width="46.5703125" customWidth="1"/>
    <col min="10230" max="10230" width="29.42578125" customWidth="1"/>
    <col min="10484" max="10484" width="6.42578125" customWidth="1"/>
    <col min="10485" max="10485" width="46.5703125" customWidth="1"/>
    <col min="10486" max="10486" width="29.42578125" customWidth="1"/>
    <col min="10740" max="10740" width="6.42578125" customWidth="1"/>
    <col min="10741" max="10741" width="46.5703125" customWidth="1"/>
    <col min="10742" max="10742" width="29.42578125" customWidth="1"/>
    <col min="10996" max="10996" width="6.42578125" customWidth="1"/>
    <col min="10997" max="10997" width="46.5703125" customWidth="1"/>
    <col min="10998" max="10998" width="29.42578125" customWidth="1"/>
    <col min="11252" max="11252" width="6.42578125" customWidth="1"/>
    <col min="11253" max="11253" width="46.5703125" customWidth="1"/>
    <col min="11254" max="11254" width="29.42578125" customWidth="1"/>
    <col min="11508" max="11508" width="6.42578125" customWidth="1"/>
    <col min="11509" max="11509" width="46.5703125" customWidth="1"/>
    <col min="11510" max="11510" width="29.42578125" customWidth="1"/>
    <col min="11764" max="11764" width="6.42578125" customWidth="1"/>
    <col min="11765" max="11765" width="46.5703125" customWidth="1"/>
    <col min="11766" max="11766" width="29.42578125" customWidth="1"/>
    <col min="12020" max="12020" width="6.42578125" customWidth="1"/>
    <col min="12021" max="12021" width="46.5703125" customWidth="1"/>
    <col min="12022" max="12022" width="29.42578125" customWidth="1"/>
    <col min="12276" max="12276" width="6.42578125" customWidth="1"/>
    <col min="12277" max="12277" width="46.5703125" customWidth="1"/>
    <col min="12278" max="12278" width="29.42578125" customWidth="1"/>
    <col min="12532" max="12532" width="6.42578125" customWidth="1"/>
    <col min="12533" max="12533" width="46.5703125" customWidth="1"/>
    <col min="12534" max="12534" width="29.42578125" customWidth="1"/>
    <col min="12788" max="12788" width="6.42578125" customWidth="1"/>
    <col min="12789" max="12789" width="46.5703125" customWidth="1"/>
    <col min="12790" max="12790" width="29.42578125" customWidth="1"/>
    <col min="13044" max="13044" width="6.42578125" customWidth="1"/>
    <col min="13045" max="13045" width="46.5703125" customWidth="1"/>
    <col min="13046" max="13046" width="29.42578125" customWidth="1"/>
    <col min="13300" max="13300" width="6.42578125" customWidth="1"/>
    <col min="13301" max="13301" width="46.5703125" customWidth="1"/>
    <col min="13302" max="13302" width="29.42578125" customWidth="1"/>
    <col min="13556" max="13556" width="6.42578125" customWidth="1"/>
    <col min="13557" max="13557" width="46.5703125" customWidth="1"/>
    <col min="13558" max="13558" width="29.42578125" customWidth="1"/>
    <col min="13812" max="13812" width="6.42578125" customWidth="1"/>
    <col min="13813" max="13813" width="46.5703125" customWidth="1"/>
    <col min="13814" max="13814" width="29.42578125" customWidth="1"/>
    <col min="14068" max="14068" width="6.42578125" customWidth="1"/>
    <col min="14069" max="14069" width="46.5703125" customWidth="1"/>
    <col min="14070" max="14070" width="29.42578125" customWidth="1"/>
    <col min="14324" max="14324" width="6.42578125" customWidth="1"/>
    <col min="14325" max="14325" width="46.5703125" customWidth="1"/>
    <col min="14326" max="14326" width="29.42578125" customWidth="1"/>
    <col min="14580" max="14580" width="6.42578125" customWidth="1"/>
    <col min="14581" max="14581" width="46.5703125" customWidth="1"/>
    <col min="14582" max="14582" width="29.42578125" customWidth="1"/>
    <col min="14836" max="14836" width="6.42578125" customWidth="1"/>
    <col min="14837" max="14837" width="46.5703125" customWidth="1"/>
    <col min="14838" max="14838" width="29.42578125" customWidth="1"/>
    <col min="15092" max="15092" width="6.42578125" customWidth="1"/>
    <col min="15093" max="15093" width="46.5703125" customWidth="1"/>
    <col min="15094" max="15094" width="29.42578125" customWidth="1"/>
    <col min="15348" max="15348" width="6.42578125" customWidth="1"/>
    <col min="15349" max="15349" width="46.5703125" customWidth="1"/>
    <col min="15350" max="15350" width="29.42578125" customWidth="1"/>
    <col min="15604" max="15604" width="6.42578125" customWidth="1"/>
    <col min="15605" max="15605" width="46.5703125" customWidth="1"/>
    <col min="15606" max="15606" width="29.42578125" customWidth="1"/>
    <col min="15860" max="15860" width="6.42578125" customWidth="1"/>
    <col min="15861" max="15861" width="46.5703125" customWidth="1"/>
    <col min="15862" max="15862" width="29.42578125" customWidth="1"/>
    <col min="16116" max="16116" width="6.42578125" customWidth="1"/>
    <col min="16117" max="16117" width="46.5703125" customWidth="1"/>
    <col min="16118" max="16118" width="29.42578125" customWidth="1"/>
  </cols>
  <sheetData>
    <row r="1" spans="1:9" x14ac:dyDescent="0.2">
      <c r="B1" s="171" t="s">
        <v>274</v>
      </c>
      <c r="D1" s="400" t="s">
        <v>775</v>
      </c>
      <c r="I1" s="400"/>
    </row>
    <row r="2" spans="1:9" x14ac:dyDescent="0.2">
      <c r="B2" s="171" t="s">
        <v>558</v>
      </c>
      <c r="D2" s="158" t="s">
        <v>709</v>
      </c>
      <c r="I2" s="158"/>
    </row>
    <row r="3" spans="1:9" x14ac:dyDescent="0.2">
      <c r="B3" s="171"/>
      <c r="H3" t="s">
        <v>75</v>
      </c>
    </row>
    <row r="4" spans="1:9" x14ac:dyDescent="0.2">
      <c r="B4" s="171" t="s">
        <v>658</v>
      </c>
    </row>
    <row r="5" spans="1:9" ht="25.5" x14ac:dyDescent="0.2">
      <c r="A5" s="190" t="s">
        <v>1</v>
      </c>
      <c r="B5" s="191" t="s">
        <v>316</v>
      </c>
      <c r="C5" s="821" t="s">
        <v>755</v>
      </c>
      <c r="D5" s="841" t="s">
        <v>370</v>
      </c>
      <c r="E5" s="643" t="s">
        <v>656</v>
      </c>
      <c r="F5" s="643" t="s">
        <v>756</v>
      </c>
      <c r="G5" s="643" t="s">
        <v>777</v>
      </c>
      <c r="H5" s="643" t="s">
        <v>655</v>
      </c>
      <c r="I5" s="643" t="s">
        <v>770</v>
      </c>
    </row>
    <row r="6" spans="1:9" x14ac:dyDescent="0.2">
      <c r="A6" s="195">
        <v>27</v>
      </c>
      <c r="B6" s="196" t="s">
        <v>3</v>
      </c>
      <c r="C6" s="844">
        <v>156597983</v>
      </c>
      <c r="D6" s="842">
        <v>196866550</v>
      </c>
      <c r="E6" s="198">
        <v>11500000</v>
      </c>
      <c r="F6" s="198">
        <v>-3243104</v>
      </c>
      <c r="G6" s="198"/>
      <c r="H6" s="198">
        <f>SUM(D6:G6)</f>
        <v>205123446</v>
      </c>
      <c r="I6" s="198">
        <v>124969443</v>
      </c>
    </row>
    <row r="7" spans="1:9" ht="25.5" x14ac:dyDescent="0.2">
      <c r="A7" s="195">
        <v>28</v>
      </c>
      <c r="B7" s="196" t="s">
        <v>4</v>
      </c>
      <c r="C7" s="844">
        <v>19897078</v>
      </c>
      <c r="D7" s="842">
        <v>22959892</v>
      </c>
      <c r="E7" s="198">
        <v>1462464</v>
      </c>
      <c r="F7" s="198">
        <v>-445003</v>
      </c>
      <c r="G7" s="198"/>
      <c r="H7" s="198">
        <f t="shared" ref="H7:H50" si="0">SUM(D7:G7)</f>
        <v>23977353</v>
      </c>
      <c r="I7" s="198">
        <v>16375798</v>
      </c>
    </row>
    <row r="8" spans="1:9" x14ac:dyDescent="0.2">
      <c r="A8" s="195">
        <v>87</v>
      </c>
      <c r="B8" s="196" t="s">
        <v>5</v>
      </c>
      <c r="C8" s="844">
        <v>79735907</v>
      </c>
      <c r="D8" s="842">
        <v>97244541</v>
      </c>
      <c r="E8" s="198"/>
      <c r="F8" s="198">
        <v>1850000</v>
      </c>
      <c r="G8" s="198"/>
      <c r="H8" s="198">
        <f t="shared" si="0"/>
        <v>99094541</v>
      </c>
      <c r="I8" s="198">
        <v>56787437</v>
      </c>
    </row>
    <row r="9" spans="1:9" x14ac:dyDescent="0.2">
      <c r="A9" s="195">
        <v>88</v>
      </c>
      <c r="B9" s="199" t="s">
        <v>6</v>
      </c>
      <c r="C9" s="832">
        <f>C10</f>
        <v>0</v>
      </c>
      <c r="D9" s="650">
        <f>D10</f>
        <v>0</v>
      </c>
      <c r="E9" s="201">
        <f>E10</f>
        <v>0</v>
      </c>
      <c r="F9" s="201">
        <f>F10</f>
        <v>0</v>
      </c>
      <c r="G9" s="201">
        <f>G10</f>
        <v>0</v>
      </c>
      <c r="H9" s="198">
        <f t="shared" si="0"/>
        <v>0</v>
      </c>
      <c r="I9" s="202">
        <f>I10</f>
        <v>0</v>
      </c>
    </row>
    <row r="10" spans="1:9" ht="25.5" x14ac:dyDescent="0.2">
      <c r="A10" s="195">
        <v>89</v>
      </c>
      <c r="B10" s="199" t="s">
        <v>7</v>
      </c>
      <c r="C10" s="823"/>
      <c r="D10" s="602"/>
      <c r="E10" s="203"/>
      <c r="F10" s="203"/>
      <c r="G10" s="203"/>
      <c r="H10" s="198">
        <f t="shared" si="0"/>
        <v>0</v>
      </c>
      <c r="I10" s="204"/>
    </row>
    <row r="11" spans="1:9" x14ac:dyDescent="0.2">
      <c r="A11" s="195">
        <v>90</v>
      </c>
      <c r="B11" s="199" t="s">
        <v>8</v>
      </c>
      <c r="C11" s="832">
        <f>C12</f>
        <v>0</v>
      </c>
      <c r="D11" s="650">
        <f>D12</f>
        <v>0</v>
      </c>
      <c r="E11" s="201">
        <f>E12</f>
        <v>0</v>
      </c>
      <c r="F11" s="201">
        <f>F12</f>
        <v>0</v>
      </c>
      <c r="G11" s="201">
        <f>G12</f>
        <v>0</v>
      </c>
      <c r="H11" s="198">
        <f t="shared" si="0"/>
        <v>0</v>
      </c>
      <c r="I11" s="202">
        <f>I12</f>
        <v>0</v>
      </c>
    </row>
    <row r="12" spans="1:9" ht="25.5" x14ac:dyDescent="0.2">
      <c r="A12" s="195">
        <v>91</v>
      </c>
      <c r="B12" s="199" t="s">
        <v>9</v>
      </c>
      <c r="C12" s="832"/>
      <c r="D12" s="650"/>
      <c r="E12" s="201"/>
      <c r="F12" s="201"/>
      <c r="G12" s="201"/>
      <c r="H12" s="198">
        <f t="shared" si="0"/>
        <v>0</v>
      </c>
      <c r="I12" s="202"/>
    </row>
    <row r="13" spans="1:9" x14ac:dyDescent="0.2">
      <c r="A13" s="195">
        <v>92</v>
      </c>
      <c r="B13" s="199" t="s">
        <v>10</v>
      </c>
      <c r="C13" s="832">
        <f>SUM(C14:C15)</f>
        <v>0</v>
      </c>
      <c r="D13" s="650">
        <f>SUM(D14:D15)</f>
        <v>0</v>
      </c>
      <c r="E13" s="202">
        <f>SUM(E14:E15)</f>
        <v>0</v>
      </c>
      <c r="F13" s="202">
        <f>SUM(F14:F15)</f>
        <v>0</v>
      </c>
      <c r="G13" s="202">
        <f>SUM(G14:G15)</f>
        <v>0</v>
      </c>
      <c r="H13" s="198">
        <f t="shared" si="0"/>
        <v>0</v>
      </c>
      <c r="I13" s="202">
        <f>SUM(I14:I15)</f>
        <v>0</v>
      </c>
    </row>
    <row r="14" spans="1:9" x14ac:dyDescent="0.2">
      <c r="A14" s="195">
        <v>93</v>
      </c>
      <c r="B14" s="199" t="s">
        <v>11</v>
      </c>
      <c r="C14" s="823"/>
      <c r="D14" s="602"/>
      <c r="E14" s="203"/>
      <c r="F14" s="203"/>
      <c r="G14" s="203"/>
      <c r="H14" s="198">
        <f t="shared" si="0"/>
        <v>0</v>
      </c>
      <c r="I14" s="204"/>
    </row>
    <row r="15" spans="1:9" x14ac:dyDescent="0.2">
      <c r="A15" s="195">
        <v>94</v>
      </c>
      <c r="B15" s="199" t="s">
        <v>12</v>
      </c>
      <c r="C15" s="823"/>
      <c r="D15" s="602"/>
      <c r="E15" s="203"/>
      <c r="F15" s="203"/>
      <c r="G15" s="203"/>
      <c r="H15" s="198">
        <f t="shared" si="0"/>
        <v>0</v>
      </c>
      <c r="I15" s="204"/>
    </row>
    <row r="16" spans="1:9" x14ac:dyDescent="0.2">
      <c r="A16" s="195">
        <v>96</v>
      </c>
      <c r="B16" s="205" t="s">
        <v>13</v>
      </c>
      <c r="C16" s="845">
        <f>C9+C11+C13</f>
        <v>0</v>
      </c>
      <c r="D16" s="652">
        <f>D9+D11+D13</f>
        <v>0</v>
      </c>
      <c r="E16" s="206">
        <f>E9+E11+E13</f>
        <v>0</v>
      </c>
      <c r="F16" s="206">
        <f>F9+F11+F13</f>
        <v>0</v>
      </c>
      <c r="G16" s="206">
        <f>G9+G11+G13</f>
        <v>0</v>
      </c>
      <c r="H16" s="198">
        <f t="shared" si="0"/>
        <v>0</v>
      </c>
      <c r="I16" s="207">
        <f>I9+I11+I13</f>
        <v>0</v>
      </c>
    </row>
    <row r="17" spans="1:9" ht="18.75" customHeight="1" x14ac:dyDescent="0.2">
      <c r="A17" s="195">
        <v>97</v>
      </c>
      <c r="B17" s="199" t="s">
        <v>654</v>
      </c>
      <c r="C17" s="823"/>
      <c r="D17" s="602"/>
      <c r="E17" s="203"/>
      <c r="F17" s="203"/>
      <c r="G17" s="203"/>
      <c r="H17" s="198">
        <f t="shared" si="0"/>
        <v>0</v>
      </c>
      <c r="I17" s="204"/>
    </row>
    <row r="18" spans="1:9" ht="25.5" x14ac:dyDescent="0.2">
      <c r="A18" s="195">
        <v>98</v>
      </c>
      <c r="B18" s="199" t="s">
        <v>15</v>
      </c>
      <c r="C18" s="826">
        <f>SUM(C19:C22)</f>
        <v>0</v>
      </c>
      <c r="D18" s="653">
        <f>SUM(D19:D22)</f>
        <v>0</v>
      </c>
      <c r="E18" s="208">
        <f>SUM(E19:E22)</f>
        <v>0</v>
      </c>
      <c r="F18" s="208">
        <f>SUM(F19:F22)</f>
        <v>0</v>
      </c>
      <c r="G18" s="208">
        <f>SUM(G19:G22)</f>
        <v>0</v>
      </c>
      <c r="H18" s="198">
        <f t="shared" si="0"/>
        <v>0</v>
      </c>
      <c r="I18" s="209">
        <f>SUM(I19:I22)</f>
        <v>0</v>
      </c>
    </row>
    <row r="19" spans="1:9" x14ac:dyDescent="0.2">
      <c r="A19" s="195">
        <v>99</v>
      </c>
      <c r="B19" s="199" t="s">
        <v>317</v>
      </c>
      <c r="C19" s="823"/>
      <c r="D19" s="602"/>
      <c r="E19" s="203"/>
      <c r="F19" s="203"/>
      <c r="G19" s="203"/>
      <c r="H19" s="198">
        <f t="shared" si="0"/>
        <v>0</v>
      </c>
      <c r="I19" s="204"/>
    </row>
    <row r="20" spans="1:9" x14ac:dyDescent="0.2">
      <c r="A20" s="195">
        <v>100</v>
      </c>
      <c r="B20" s="199" t="s">
        <v>16</v>
      </c>
      <c r="C20" s="823"/>
      <c r="D20" s="602"/>
      <c r="E20" s="203"/>
      <c r="F20" s="203"/>
      <c r="G20" s="203"/>
      <c r="H20" s="198">
        <f t="shared" si="0"/>
        <v>0</v>
      </c>
      <c r="I20" s="204"/>
    </row>
    <row r="21" spans="1:9" ht="25.5" x14ac:dyDescent="0.2">
      <c r="A21" s="195">
        <v>101</v>
      </c>
      <c r="B21" s="199" t="s">
        <v>17</v>
      </c>
      <c r="C21" s="823"/>
      <c r="D21" s="602"/>
      <c r="E21" s="203"/>
      <c r="F21" s="203"/>
      <c r="G21" s="203"/>
      <c r="H21" s="198">
        <f t="shared" si="0"/>
        <v>0</v>
      </c>
      <c r="I21" s="204"/>
    </row>
    <row r="22" spans="1:9" x14ac:dyDescent="0.2">
      <c r="A22" s="195">
        <v>102</v>
      </c>
      <c r="B22" s="199" t="s">
        <v>18</v>
      </c>
      <c r="C22" s="823"/>
      <c r="D22" s="602"/>
      <c r="E22" s="203"/>
      <c r="F22" s="203"/>
      <c r="G22" s="203"/>
      <c r="H22" s="198">
        <f t="shared" si="0"/>
        <v>0</v>
      </c>
      <c r="I22" s="204"/>
    </row>
    <row r="23" spans="1:9" x14ac:dyDescent="0.2">
      <c r="A23" s="507"/>
      <c r="B23" s="601" t="s">
        <v>591</v>
      </c>
      <c r="C23" s="848"/>
      <c r="D23" s="602"/>
      <c r="E23" s="602"/>
      <c r="F23" s="602"/>
      <c r="G23" s="602"/>
      <c r="H23" s="198">
        <f t="shared" si="0"/>
        <v>0</v>
      </c>
      <c r="I23" s="509"/>
    </row>
    <row r="24" spans="1:9" ht="25.5" x14ac:dyDescent="0.2">
      <c r="A24" s="195">
        <v>103</v>
      </c>
      <c r="B24" s="199" t="s">
        <v>344</v>
      </c>
      <c r="C24" s="823"/>
      <c r="D24" s="602"/>
      <c r="E24" s="203"/>
      <c r="F24" s="203"/>
      <c r="G24" s="203"/>
      <c r="H24" s="198">
        <f t="shared" si="0"/>
        <v>0</v>
      </c>
      <c r="I24" s="204"/>
    </row>
    <row r="25" spans="1:9" ht="16.5" customHeight="1" x14ac:dyDescent="0.2">
      <c r="A25" s="195"/>
      <c r="B25" s="199" t="s">
        <v>319</v>
      </c>
      <c r="C25" s="823"/>
      <c r="D25" s="602"/>
      <c r="E25" s="203"/>
      <c r="F25" s="203"/>
      <c r="G25" s="203"/>
      <c r="H25" s="198">
        <f t="shared" si="0"/>
        <v>0</v>
      </c>
      <c r="I25" s="204"/>
    </row>
    <row r="26" spans="1:9" ht="16.5" customHeight="1" x14ac:dyDescent="0.2">
      <c r="A26" s="195">
        <v>104</v>
      </c>
      <c r="B26" s="199" t="s">
        <v>19</v>
      </c>
      <c r="C26" s="823"/>
      <c r="D26" s="602"/>
      <c r="E26" s="203"/>
      <c r="F26" s="203"/>
      <c r="G26" s="203"/>
      <c r="H26" s="198">
        <f t="shared" si="0"/>
        <v>0</v>
      </c>
      <c r="I26" s="204"/>
    </row>
    <row r="27" spans="1:9" ht="18" customHeight="1" x14ac:dyDescent="0.2">
      <c r="A27" s="195">
        <v>105</v>
      </c>
      <c r="B27" s="205" t="s">
        <v>20</v>
      </c>
      <c r="C27" s="845">
        <f>C17+C18+C24+C25+C26</f>
        <v>0</v>
      </c>
      <c r="D27" s="652">
        <f>D17+D18+D24+D25+D26</f>
        <v>0</v>
      </c>
      <c r="E27" s="206">
        <f>E17+E18+E23+E24+E25+E26</f>
        <v>0</v>
      </c>
      <c r="F27" s="206">
        <f>F17+F18+F23+F24+F25+F26</f>
        <v>0</v>
      </c>
      <c r="G27" s="206">
        <f>G17+G18+G23+G24+G25+G26</f>
        <v>0</v>
      </c>
      <c r="H27" s="198">
        <f t="shared" si="0"/>
        <v>0</v>
      </c>
      <c r="I27" s="207">
        <f>I17+I18+I24+I25+I26</f>
        <v>0</v>
      </c>
    </row>
    <row r="28" spans="1:9" x14ac:dyDescent="0.2">
      <c r="A28" s="195">
        <v>106</v>
      </c>
      <c r="B28" s="199" t="s">
        <v>21</v>
      </c>
      <c r="C28" s="823"/>
      <c r="D28" s="602"/>
      <c r="E28" s="203"/>
      <c r="F28" s="203"/>
      <c r="G28" s="203"/>
      <c r="H28" s="198">
        <f t="shared" si="0"/>
        <v>0</v>
      </c>
      <c r="I28" s="204"/>
    </row>
    <row r="29" spans="1:9" x14ac:dyDescent="0.2">
      <c r="A29" s="195">
        <v>107</v>
      </c>
      <c r="B29" s="199" t="s">
        <v>22</v>
      </c>
      <c r="C29" s="823"/>
      <c r="D29" s="602"/>
      <c r="E29" s="203"/>
      <c r="F29" s="203"/>
      <c r="G29" s="203"/>
      <c r="H29" s="198">
        <f t="shared" si="0"/>
        <v>0</v>
      </c>
      <c r="I29" s="204"/>
    </row>
    <row r="30" spans="1:9" x14ac:dyDescent="0.2">
      <c r="A30" s="195">
        <v>108</v>
      </c>
      <c r="B30" s="199" t="s">
        <v>23</v>
      </c>
      <c r="C30" s="823">
        <v>704561</v>
      </c>
      <c r="D30" s="602">
        <v>200000</v>
      </c>
      <c r="E30" s="203"/>
      <c r="F30" s="203"/>
      <c r="G30" s="203"/>
      <c r="H30" s="198">
        <f t="shared" si="0"/>
        <v>200000</v>
      </c>
      <c r="I30" s="204">
        <v>50000</v>
      </c>
    </row>
    <row r="31" spans="1:9" x14ac:dyDescent="0.2">
      <c r="A31" s="195">
        <v>109</v>
      </c>
      <c r="B31" s="199" t="s">
        <v>24</v>
      </c>
      <c r="C31" s="823">
        <v>7136015</v>
      </c>
      <c r="D31" s="602">
        <v>2200000</v>
      </c>
      <c r="E31" s="203">
        <v>551181</v>
      </c>
      <c r="F31" s="203"/>
      <c r="G31" s="203"/>
      <c r="H31" s="198">
        <f t="shared" si="0"/>
        <v>2751181</v>
      </c>
      <c r="I31" s="204">
        <v>645525</v>
      </c>
    </row>
    <row r="32" spans="1:9" ht="25.5" x14ac:dyDescent="0.2">
      <c r="A32" s="195">
        <v>110</v>
      </c>
      <c r="B32" s="199" t="s">
        <v>25</v>
      </c>
      <c r="C32" s="823">
        <v>2053233</v>
      </c>
      <c r="D32" s="602">
        <v>648000</v>
      </c>
      <c r="E32" s="203">
        <v>148819</v>
      </c>
      <c r="F32" s="203"/>
      <c r="G32" s="203"/>
      <c r="H32" s="198">
        <f t="shared" si="0"/>
        <v>796819</v>
      </c>
      <c r="I32" s="204">
        <v>174292</v>
      </c>
    </row>
    <row r="33" spans="1:9" x14ac:dyDescent="0.2">
      <c r="A33" s="195">
        <v>111</v>
      </c>
      <c r="B33" s="205" t="s">
        <v>26</v>
      </c>
      <c r="C33" s="845">
        <f>SUM(C28:C32)</f>
        <v>9893809</v>
      </c>
      <c r="D33" s="652">
        <f>SUM(D28:D32)</f>
        <v>3048000</v>
      </c>
      <c r="E33" s="206">
        <f>SUM(E28:E32)</f>
        <v>700000</v>
      </c>
      <c r="F33" s="206">
        <f>SUM(F28:F32)</f>
        <v>0</v>
      </c>
      <c r="G33" s="206">
        <f>SUM(G28:G32)</f>
        <v>0</v>
      </c>
      <c r="H33" s="198">
        <f t="shared" si="0"/>
        <v>3748000</v>
      </c>
      <c r="I33" s="207">
        <f>SUM(I28:I32)</f>
        <v>869817</v>
      </c>
    </row>
    <row r="34" spans="1:9" x14ac:dyDescent="0.2">
      <c r="A34" s="195">
        <v>112</v>
      </c>
      <c r="B34" s="199" t="s">
        <v>27</v>
      </c>
      <c r="C34" s="823"/>
      <c r="D34" s="602"/>
      <c r="E34" s="203"/>
      <c r="F34" s="203"/>
      <c r="G34" s="203"/>
      <c r="H34" s="198">
        <f t="shared" si="0"/>
        <v>0</v>
      </c>
      <c r="I34" s="204"/>
    </row>
    <row r="35" spans="1:9" x14ac:dyDescent="0.2">
      <c r="A35" s="195"/>
      <c r="B35" s="199" t="s">
        <v>320</v>
      </c>
      <c r="C35" s="823"/>
      <c r="D35" s="602"/>
      <c r="E35" s="203"/>
      <c r="F35" s="203"/>
      <c r="G35" s="203"/>
      <c r="H35" s="198">
        <f t="shared" si="0"/>
        <v>0</v>
      </c>
      <c r="I35" s="204"/>
    </row>
    <row r="36" spans="1:9" x14ac:dyDescent="0.2">
      <c r="A36" s="195">
        <v>113</v>
      </c>
      <c r="B36" s="199" t="s">
        <v>28</v>
      </c>
      <c r="C36" s="823"/>
      <c r="D36" s="602"/>
      <c r="E36" s="203"/>
      <c r="F36" s="203"/>
      <c r="G36" s="203"/>
      <c r="H36" s="198">
        <f t="shared" si="0"/>
        <v>0</v>
      </c>
      <c r="I36" s="204"/>
    </row>
    <row r="37" spans="1:9" ht="25.5" x14ac:dyDescent="0.2">
      <c r="A37" s="195">
        <v>114</v>
      </c>
      <c r="B37" s="199" t="s">
        <v>29</v>
      </c>
      <c r="C37" s="823"/>
      <c r="D37" s="602"/>
      <c r="E37" s="203"/>
      <c r="F37" s="203"/>
      <c r="G37" s="203"/>
      <c r="H37" s="198">
        <f t="shared" si="0"/>
        <v>0</v>
      </c>
      <c r="I37" s="204"/>
    </row>
    <row r="38" spans="1:9" x14ac:dyDescent="0.2">
      <c r="A38" s="195">
        <v>115</v>
      </c>
      <c r="B38" s="205" t="s">
        <v>30</v>
      </c>
      <c r="C38" s="845">
        <f>SUM(C34:C37)</f>
        <v>0</v>
      </c>
      <c r="D38" s="652">
        <f>SUM(D34:D37)</f>
        <v>0</v>
      </c>
      <c r="E38" s="206">
        <f>SUM(E34:E37)</f>
        <v>0</v>
      </c>
      <c r="F38" s="206">
        <f>SUM(F34:F37)</f>
        <v>0</v>
      </c>
      <c r="G38" s="206">
        <f>SUM(G34:G37)</f>
        <v>0</v>
      </c>
      <c r="H38" s="198">
        <f t="shared" si="0"/>
        <v>0</v>
      </c>
      <c r="I38" s="207">
        <f>SUM(I34:I37)</f>
        <v>0</v>
      </c>
    </row>
    <row r="39" spans="1:9" ht="25.5" x14ac:dyDescent="0.2">
      <c r="A39" s="195">
        <v>116</v>
      </c>
      <c r="B39" s="199" t="s">
        <v>345</v>
      </c>
      <c r="C39" s="832">
        <f>SUM(C40:C42)</f>
        <v>0</v>
      </c>
      <c r="D39" s="650">
        <f>SUM(D40:D42)</f>
        <v>0</v>
      </c>
      <c r="E39" s="201"/>
      <c r="F39" s="201"/>
      <c r="G39" s="201"/>
      <c r="H39" s="198">
        <f t="shared" si="0"/>
        <v>0</v>
      </c>
      <c r="I39" s="202">
        <f>SUM(I40:I42)</f>
        <v>0</v>
      </c>
    </row>
    <row r="40" spans="1:9" ht="25.5" x14ac:dyDescent="0.2">
      <c r="A40" s="195">
        <v>119</v>
      </c>
      <c r="B40" s="199" t="s">
        <v>346</v>
      </c>
      <c r="C40" s="823"/>
      <c r="D40" s="602"/>
      <c r="E40" s="203"/>
      <c r="F40" s="203"/>
      <c r="G40" s="203"/>
      <c r="H40" s="198">
        <f t="shared" si="0"/>
        <v>0</v>
      </c>
      <c r="I40" s="204"/>
    </row>
    <row r="41" spans="1:9" ht="25.5" x14ac:dyDescent="0.2">
      <c r="A41" s="195">
        <v>118</v>
      </c>
      <c r="B41" s="199" t="s">
        <v>321</v>
      </c>
      <c r="C41" s="823"/>
      <c r="D41" s="602"/>
      <c r="E41" s="203"/>
      <c r="F41" s="203"/>
      <c r="G41" s="203"/>
      <c r="H41" s="198">
        <f t="shared" si="0"/>
        <v>0</v>
      </c>
      <c r="I41" s="204"/>
    </row>
    <row r="42" spans="1:9" x14ac:dyDescent="0.2">
      <c r="A42" s="195">
        <v>117</v>
      </c>
      <c r="B42" s="199" t="s">
        <v>322</v>
      </c>
      <c r="C42" s="823"/>
      <c r="D42" s="602"/>
      <c r="E42" s="203"/>
      <c r="F42" s="203"/>
      <c r="G42" s="203"/>
      <c r="H42" s="198">
        <f t="shared" si="0"/>
        <v>0</v>
      </c>
      <c r="I42" s="204"/>
    </row>
    <row r="43" spans="1:9" x14ac:dyDescent="0.2">
      <c r="A43" s="195">
        <v>120</v>
      </c>
      <c r="B43" s="205" t="s">
        <v>31</v>
      </c>
      <c r="C43" s="849">
        <f t="shared" ref="C43" si="1">C39+C40</f>
        <v>0</v>
      </c>
      <c r="D43" s="652">
        <f t="shared" ref="D43" si="2">D39+D40</f>
        <v>0</v>
      </c>
      <c r="E43" s="206">
        <f>E39+E40</f>
        <v>0</v>
      </c>
      <c r="F43" s="206">
        <f>F39+F40</f>
        <v>0</v>
      </c>
      <c r="G43" s="206">
        <f>G39+G40</f>
        <v>0</v>
      </c>
      <c r="H43" s="198">
        <f t="shared" si="0"/>
        <v>0</v>
      </c>
      <c r="I43" s="206">
        <f t="shared" ref="I43" si="3">I39+I40</f>
        <v>0</v>
      </c>
    </row>
    <row r="44" spans="1:9" x14ac:dyDescent="0.2">
      <c r="A44" s="195">
        <v>121</v>
      </c>
      <c r="B44" s="210" t="s">
        <v>32</v>
      </c>
      <c r="C44" s="846">
        <f>C6+C7+C8+C16+C27+C33+C38+C43</f>
        <v>266124777</v>
      </c>
      <c r="D44" s="655">
        <f>D6+D7+D8+D16+D27+D33+D38+D43</f>
        <v>320118983</v>
      </c>
      <c r="E44" s="211">
        <f>E6+E7+E8+E16+E27+E33+E38+E43</f>
        <v>13662464</v>
      </c>
      <c r="F44" s="211">
        <f>F6+F7+F8+F16+F27+F33+F38+F43</f>
        <v>-1838107</v>
      </c>
      <c r="G44" s="211">
        <f>G6+G7+G8+G16+G27+G33+G38+G43</f>
        <v>0</v>
      </c>
      <c r="H44" s="198">
        <f t="shared" si="0"/>
        <v>331943340</v>
      </c>
      <c r="I44" s="212">
        <f>I6+I7+I8+I16+I27+I33+I38+I43</f>
        <v>199002495</v>
      </c>
    </row>
    <row r="45" spans="1:9" ht="25.5" x14ac:dyDescent="0.2">
      <c r="A45" s="195">
        <v>122</v>
      </c>
      <c r="B45" s="199" t="s">
        <v>33</v>
      </c>
      <c r="C45" s="823"/>
      <c r="D45" s="602"/>
      <c r="E45" s="257"/>
      <c r="F45" s="257"/>
      <c r="G45" s="257"/>
      <c r="H45" s="198">
        <f t="shared" si="0"/>
        <v>0</v>
      </c>
      <c r="I45" s="204"/>
    </row>
    <row r="46" spans="1:9" ht="25.5" x14ac:dyDescent="0.2">
      <c r="A46" s="195">
        <v>123</v>
      </c>
      <c r="B46" s="199" t="s">
        <v>34</v>
      </c>
      <c r="C46" s="823"/>
      <c r="D46" s="602"/>
      <c r="E46" s="235"/>
      <c r="F46" s="235"/>
      <c r="G46" s="235"/>
      <c r="H46" s="198">
        <f t="shared" si="0"/>
        <v>0</v>
      </c>
      <c r="I46" s="204"/>
    </row>
    <row r="47" spans="1:9" ht="25.5" x14ac:dyDescent="0.2">
      <c r="A47" s="507">
        <v>124</v>
      </c>
      <c r="B47" s="601" t="s">
        <v>669</v>
      </c>
      <c r="C47" s="823"/>
      <c r="D47" s="843"/>
      <c r="E47" s="659"/>
      <c r="F47" s="659"/>
      <c r="G47" s="659"/>
      <c r="H47" s="198">
        <f t="shared" si="0"/>
        <v>0</v>
      </c>
      <c r="I47" s="659"/>
    </row>
    <row r="48" spans="1:9" x14ac:dyDescent="0.2">
      <c r="A48" s="195">
        <v>125</v>
      </c>
      <c r="B48" s="199" t="s">
        <v>35</v>
      </c>
      <c r="C48" s="832">
        <f t="shared" ref="C48" si="4">SUM(C45:C47)</f>
        <v>0</v>
      </c>
      <c r="D48" s="650">
        <f>SUM(D45:D47)</f>
        <v>0</v>
      </c>
      <c r="E48" s="202">
        <f t="shared" ref="E48:F48" si="5">SUM(E45:E47)</f>
        <v>0</v>
      </c>
      <c r="F48" s="202">
        <f t="shared" si="5"/>
        <v>0</v>
      </c>
      <c r="G48" s="202">
        <f t="shared" ref="G48" si="6">SUM(G45:G47)</f>
        <v>0</v>
      </c>
      <c r="H48" s="198">
        <f t="shared" si="0"/>
        <v>0</v>
      </c>
      <c r="I48" s="202">
        <f t="shared" ref="I48" si="7">SUM(I45:I47)</f>
        <v>0</v>
      </c>
    </row>
    <row r="49" spans="1:9" ht="13.5" thickBot="1" x14ac:dyDescent="0.25">
      <c r="A49" s="507">
        <v>126</v>
      </c>
      <c r="B49" s="213" t="s">
        <v>36</v>
      </c>
      <c r="C49" s="850">
        <f t="shared" ref="C49" si="8">C48</f>
        <v>0</v>
      </c>
      <c r="D49" s="658">
        <f>D48</f>
        <v>0</v>
      </c>
      <c r="E49" s="214">
        <f>E48</f>
        <v>0</v>
      </c>
      <c r="F49" s="214">
        <f>F48</f>
        <v>0</v>
      </c>
      <c r="G49" s="214">
        <f>G48</f>
        <v>0</v>
      </c>
      <c r="H49" s="198">
        <f t="shared" si="0"/>
        <v>0</v>
      </c>
      <c r="I49" s="215">
        <f>I48</f>
        <v>0</v>
      </c>
    </row>
    <row r="50" spans="1:9" ht="14.25" thickTop="1" thickBot="1" x14ac:dyDescent="0.25">
      <c r="A50" s="195">
        <v>127</v>
      </c>
      <c r="B50" s="18" t="s">
        <v>37</v>
      </c>
      <c r="C50" s="847">
        <f>C44+C49</f>
        <v>266124777</v>
      </c>
      <c r="D50" s="17">
        <f>D44+D49</f>
        <v>320118983</v>
      </c>
      <c r="E50" s="17">
        <f>E44+E49</f>
        <v>13662464</v>
      </c>
      <c r="F50" s="17">
        <f>F44+F49</f>
        <v>-1838107</v>
      </c>
      <c r="G50" s="17">
        <f>G44+G49</f>
        <v>0</v>
      </c>
      <c r="H50" s="198">
        <f t="shared" si="0"/>
        <v>331943340</v>
      </c>
      <c r="I50" s="9">
        <f>I44+I49</f>
        <v>199002495</v>
      </c>
    </row>
    <row r="51" spans="1:9" ht="13.5" thickTop="1" x14ac:dyDescent="0.2">
      <c r="C51" s="169"/>
      <c r="D51" s="169">
        <f>'18e'!D81-'19e'!D50</f>
        <v>0</v>
      </c>
      <c r="E51" s="169">
        <f>'18e'!E81-'19e'!E50</f>
        <v>0</v>
      </c>
      <c r="F51" s="169">
        <f>'18e'!F81-'19e'!F50</f>
        <v>0</v>
      </c>
      <c r="G51" s="169">
        <f>'18e'!G81-'19e'!G50</f>
        <v>0</v>
      </c>
      <c r="H51" s="169">
        <f>'18e'!H81-'19e'!H50</f>
        <v>0</v>
      </c>
      <c r="I51" s="169">
        <f>'18e'!I81-'19e'!I50</f>
        <v>4793973</v>
      </c>
    </row>
  </sheetData>
  <pageMargins left="0" right="0" top="0.19685039370078741" bottom="0.19685039370078741" header="0.51181102362204722" footer="0.51181102362204722"/>
  <pageSetup scale="70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40</vt:i4>
      </vt:variant>
      <vt:variant>
        <vt:lpstr>Névvel ellátott tartományok</vt:lpstr>
      </vt:variant>
      <vt:variant>
        <vt:i4>1</vt:i4>
      </vt:variant>
    </vt:vector>
  </HeadingPairs>
  <TitlesOfParts>
    <vt:vector size="41" baseType="lpstr">
      <vt:lpstr>1</vt:lpstr>
      <vt:lpstr>1a</vt:lpstr>
      <vt:lpstr>1b</vt:lpstr>
      <vt:lpstr>1c</vt:lpstr>
      <vt:lpstr>2</vt:lpstr>
      <vt:lpstr>2a</vt:lpstr>
      <vt:lpstr>2b</vt:lpstr>
      <vt:lpstr>2-c</vt:lpstr>
      <vt:lpstr>2d</vt:lpstr>
      <vt:lpstr>2e</vt:lpstr>
      <vt:lpstr>3</vt:lpstr>
      <vt:lpstr>3a</vt:lpstr>
      <vt:lpstr>4.mell</vt:lpstr>
      <vt:lpstr>5.mell.</vt:lpstr>
      <vt:lpstr>6.mell.</vt:lpstr>
      <vt:lpstr>7 mell</vt:lpstr>
      <vt:lpstr>8.sz.mell</vt:lpstr>
      <vt:lpstr>9a</vt:lpstr>
      <vt:lpstr>9b</vt:lpstr>
      <vt:lpstr>9c</vt:lpstr>
      <vt:lpstr>9 d</vt:lpstr>
      <vt:lpstr>10 mell</vt:lpstr>
      <vt:lpstr>11</vt:lpstr>
      <vt:lpstr>12</vt:lpstr>
      <vt:lpstr>13</vt:lpstr>
      <vt:lpstr>14</vt:lpstr>
      <vt:lpstr>15</vt:lpstr>
      <vt:lpstr>16</vt:lpstr>
      <vt:lpstr>17</vt:lpstr>
      <vt:lpstr>18a</vt:lpstr>
      <vt:lpstr>18b</vt:lpstr>
      <vt:lpstr>18c</vt:lpstr>
      <vt:lpstr>18d</vt:lpstr>
      <vt:lpstr>18e</vt:lpstr>
      <vt:lpstr>19a</vt:lpstr>
      <vt:lpstr>19b</vt:lpstr>
      <vt:lpstr>19c</vt:lpstr>
      <vt:lpstr>19d</vt:lpstr>
      <vt:lpstr>19e</vt:lpstr>
      <vt:lpstr>Munka1</vt:lpstr>
      <vt:lpstr>'15'!Nyomtatási_terület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Polgármesteri Hivatal Berhida</dc:creator>
  <cp:lastModifiedBy>Zakor Tünde</cp:lastModifiedBy>
  <cp:lastPrinted>2025-11-12T15:18:58Z</cp:lastPrinted>
  <dcterms:created xsi:type="dcterms:W3CDTF">2017-02-09T14:59:06Z</dcterms:created>
  <dcterms:modified xsi:type="dcterms:W3CDTF">2025-11-12T15:21:05Z</dcterms:modified>
</cp:coreProperties>
</file>